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zaura\Downloads\ESF ENTRE BAIRROS\PLANILHA\"/>
    </mc:Choice>
  </mc:AlternateContent>
  <bookViews>
    <workbookView xWindow="0" yWindow="0" windowWidth="20490" windowHeight="7305"/>
  </bookViews>
  <sheets>
    <sheet name="memória de cálculo" sheetId="25" r:id="rId1"/>
    <sheet name="planilha orçamentária" sheetId="29" r:id="rId2"/>
    <sheet name="BDI" sheetId="24" r:id="rId3"/>
    <sheet name="CRON" sheetId="7" r:id="rId4"/>
    <sheet name="COMPOSIÇÃO" sheetId="31" r:id="rId5"/>
    <sheet name="Cotação" sheetId="30" r:id="rId6"/>
  </sheets>
  <externalReferences>
    <externalReference r:id="rId7"/>
  </externalReferences>
  <definedNames>
    <definedName name="_xlnm._FilterDatabase" localSheetId="3" hidden="1">CRON!$A$10:$H$10</definedName>
    <definedName name="_xlnm._FilterDatabase" localSheetId="0" hidden="1">'memória de cálculo'!$A$9:$G$56</definedName>
    <definedName name="_xlnm._FilterDatabase" localSheetId="1" hidden="1">'planilha orçamentária'!$A$9:$I$57</definedName>
    <definedName name="_xlnm.Print_Area" localSheetId="3">CRON!$A$1:$F$33</definedName>
    <definedName name="_xlnm.Print_Area" localSheetId="0">'memória de cálculo'!$A$1:$G$66</definedName>
    <definedName name="_xlnm.Print_Area" localSheetId="1">'planilha orçamentária'!$A$1:$I$67</definedName>
    <definedName name="_xlnm.Database">TEXT([1]Dados!$G$29,"mm-aaaa")</definedName>
    <definedName name="Database">TEXT([1]Dados!$G$29,"mm-aaaa")</definedName>
    <definedName name="EMPRESAS" localSheetId="4">OFFSET(#REF!,1,0):OFFSET(#REF!,-1,0)</definedName>
    <definedName name="EMPRESAS" localSheetId="0">OFFSET(#REF!,1,0):OFFSET(#REF!,-1,0)</definedName>
    <definedName name="EMPRESAS" localSheetId="1">OFFSET(#REF!,1,0):OFFSET(#REF!,-1,0)</definedName>
    <definedName name="EMPRESAS">OFFSET(#REF!,1,0):OFFSET(#REF!,-1,0)</definedName>
    <definedName name="Fonte" localSheetId="4">#REF!</definedName>
    <definedName name="Fonte" localSheetId="0">'memória de cálculo'!$G1</definedName>
    <definedName name="Fonte" localSheetId="1">'planilha orçamentária'!$I1</definedName>
    <definedName name="Fonte">#REF!</definedName>
    <definedName name="INDICES" localSheetId="4">OFFSET(#REF!,1,0):OFFSET(#REF!,-1,0)</definedName>
    <definedName name="INDICES" localSheetId="0">OFFSET(#REF!,1,0):OFFSET(#REF!,-1,0)</definedName>
    <definedName name="INDICES" localSheetId="1">OFFSET(#REF!,1,0):OFFSET(#REF!,-1,0)</definedName>
    <definedName name="INDICES">OFFSET(#REF!,1,0):OFFSET(#REF!,-1,0)</definedName>
    <definedName name="nao" localSheetId="4">#REF!</definedName>
    <definedName name="nao" localSheetId="0">#REF!</definedName>
    <definedName name="nao" localSheetId="1">#REF!</definedName>
    <definedName name="nao">#REF!</definedName>
    <definedName name="_xlnm.Print_Titles" localSheetId="0">'memória de cálculo'!$3:$8</definedName>
    <definedName name="_xlnm.Print_Titles" localSheetId="1">'planilha orçamentária'!$3:$8</definedName>
  </definedNames>
  <calcPr calcId="152511"/>
</workbook>
</file>

<file path=xl/calcChain.xml><?xml version="1.0" encoding="utf-8"?>
<calcChain xmlns="http://schemas.openxmlformats.org/spreadsheetml/2006/main">
  <c r="A4" i="31" l="1"/>
  <c r="A3" i="31"/>
  <c r="I54" i="29"/>
  <c r="F55" i="25"/>
  <c r="I55" i="29" l="1"/>
  <c r="I56" i="29"/>
  <c r="H55" i="29"/>
  <c r="F13" i="29" l="1"/>
  <c r="F13" i="25"/>
  <c r="F51" i="29"/>
  <c r="F50" i="29"/>
  <c r="F50" i="25"/>
  <c r="F51" i="25"/>
  <c r="F53" i="25"/>
  <c r="F52" i="25"/>
  <c r="F17" i="25"/>
  <c r="F16" i="25"/>
  <c r="F49" i="29"/>
  <c r="F48" i="29"/>
  <c r="F49" i="25"/>
  <c r="F48" i="25"/>
  <c r="A25" i="7" l="1"/>
  <c r="F25" i="7"/>
  <c r="F42" i="25" l="1"/>
  <c r="F53" i="29"/>
  <c r="F52" i="29"/>
  <c r="F47" i="29"/>
  <c r="F46" i="29"/>
  <c r="F43" i="29"/>
  <c r="F41" i="29"/>
  <c r="F40" i="29"/>
  <c r="F32" i="29"/>
  <c r="F25" i="29"/>
  <c r="F24" i="29"/>
  <c r="F23" i="29"/>
  <c r="F20" i="29"/>
  <c r="F19" i="29"/>
  <c r="F20" i="25"/>
  <c r="F19" i="25"/>
  <c r="F47" i="25"/>
  <c r="F46" i="25"/>
  <c r="F25" i="25"/>
  <c r="F23" i="25"/>
  <c r="G9" i="31"/>
  <c r="G6" i="31" s="1"/>
  <c r="G8" i="31"/>
  <c r="G7" i="31"/>
  <c r="F24" i="25" l="1"/>
  <c r="F32" i="25" l="1"/>
  <c r="F43" i="25"/>
  <c r="G13" i="31"/>
  <c r="G14" i="31"/>
  <c r="G15" i="31"/>
  <c r="G12" i="31"/>
  <c r="G11" i="31"/>
  <c r="F41" i="25"/>
  <c r="F40" i="25"/>
  <c r="G10" i="31" l="1"/>
  <c r="A30" i="7" l="1"/>
  <c r="A24" i="24"/>
  <c r="A60" i="29"/>
  <c r="A6" i="29" l="1"/>
  <c r="A5" i="29"/>
  <c r="F21" i="7" l="1"/>
  <c r="A13" i="7"/>
  <c r="F13" i="7"/>
  <c r="A5" i="7"/>
  <c r="A4" i="7"/>
  <c r="A6" i="24"/>
  <c r="A5" i="24"/>
  <c r="G28" i="29"/>
  <c r="D18" i="29"/>
  <c r="A4" i="30" l="1"/>
  <c r="A3" i="30"/>
  <c r="E11" i="30"/>
  <c r="F23" i="7" l="1"/>
  <c r="A23" i="7"/>
  <c r="F19" i="7"/>
  <c r="F17" i="7"/>
  <c r="A17" i="7"/>
  <c r="F15" i="7"/>
  <c r="A15" i="7"/>
  <c r="F11" i="7"/>
  <c r="A11" i="7"/>
  <c r="E7" i="7"/>
  <c r="D7" i="7"/>
  <c r="A7" i="7"/>
  <c r="E6" i="7"/>
  <c r="D6" i="7"/>
  <c r="A6" i="7"/>
  <c r="D23" i="24"/>
  <c r="H8" i="29" s="1"/>
  <c r="D12" i="24"/>
  <c r="H42" i="29" l="1"/>
  <c r="H14" i="29"/>
  <c r="I14" i="29" s="1"/>
  <c r="H15" i="29"/>
  <c r="I15" i="29" s="1"/>
  <c r="H16" i="29"/>
  <c r="I16" i="29" s="1"/>
  <c r="H13" i="29"/>
  <c r="I13" i="29" s="1"/>
  <c r="H17" i="29"/>
  <c r="I17" i="29" s="1"/>
  <c r="H52" i="29"/>
  <c r="I52" i="29" s="1"/>
  <c r="H53" i="29"/>
  <c r="I53" i="29" s="1"/>
  <c r="H44" i="29"/>
  <c r="I44" i="29" s="1"/>
  <c r="H50" i="29"/>
  <c r="I50" i="29" s="1"/>
  <c r="H29" i="29"/>
  <c r="I29" i="29" s="1"/>
  <c r="H33" i="29"/>
  <c r="I33" i="29" s="1"/>
  <c r="H34" i="29"/>
  <c r="I34" i="29" s="1"/>
  <c r="H35" i="29"/>
  <c r="I35" i="29" s="1"/>
  <c r="H12" i="29"/>
  <c r="I12" i="29" s="1"/>
  <c r="H23" i="29"/>
  <c r="I23" i="29" s="1"/>
  <c r="H20" i="29"/>
  <c r="I20" i="29" s="1"/>
  <c r="H51" i="29"/>
  <c r="I51" i="29" s="1"/>
  <c r="H49" i="29"/>
  <c r="I49" i="29" s="1"/>
  <c r="H47" i="29"/>
  <c r="I47" i="29" s="1"/>
  <c r="H32" i="29"/>
  <c r="I32" i="29" s="1"/>
  <c r="H31" i="29"/>
  <c r="I31" i="29" s="1"/>
  <c r="H25" i="29"/>
  <c r="I25" i="29" s="1"/>
  <c r="H24" i="29"/>
  <c r="I24" i="29" s="1"/>
  <c r="H22" i="29"/>
  <c r="I22" i="29" s="1"/>
  <c r="H19" i="29"/>
  <c r="I19" i="29" s="1"/>
  <c r="H56" i="29"/>
  <c r="H43" i="29"/>
  <c r="I43" i="29" s="1"/>
  <c r="H41" i="29"/>
  <c r="I41" i="29" s="1"/>
  <c r="H39" i="29"/>
  <c r="I39" i="29" s="1"/>
  <c r="H37" i="29"/>
  <c r="I37" i="29" s="1"/>
  <c r="H28" i="29"/>
  <c r="I28" i="29" s="1"/>
  <c r="H40" i="29"/>
  <c r="I40" i="29" s="1"/>
  <c r="H27" i="29"/>
  <c r="I27" i="29" s="1"/>
  <c r="H46" i="29"/>
  <c r="I46" i="29" s="1"/>
  <c r="I42" i="29"/>
  <c r="H38" i="29"/>
  <c r="I38" i="29" s="1"/>
  <c r="H48" i="29"/>
  <c r="I48" i="29" s="1"/>
  <c r="H11" i="29"/>
  <c r="I11" i="29" s="1"/>
  <c r="I10" i="29" l="1"/>
  <c r="I45" i="29"/>
  <c r="I30" i="29"/>
  <c r="I36" i="29"/>
  <c r="I26" i="29"/>
  <c r="C18" i="7" s="1"/>
  <c r="C26" i="7"/>
  <c r="I21" i="29"/>
  <c r="C16" i="7" s="1"/>
  <c r="I18" i="29"/>
  <c r="C14" i="7" s="1"/>
  <c r="C12" i="7"/>
  <c r="D26" i="7" l="1"/>
  <c r="I57" i="29"/>
  <c r="C20" i="7"/>
  <c r="D20" i="7" s="1"/>
  <c r="E26" i="7"/>
  <c r="C22" i="7"/>
  <c r="C24" i="7"/>
  <c r="D24" i="7" s="1"/>
  <c r="E14" i="7"/>
  <c r="D14" i="7"/>
  <c r="E16" i="7"/>
  <c r="D16" i="7"/>
  <c r="E18" i="7"/>
  <c r="D18" i="7"/>
  <c r="D12" i="7"/>
  <c r="C28" i="7" l="1"/>
  <c r="C25" i="7" s="1"/>
  <c r="F26" i="7"/>
  <c r="E20" i="7"/>
  <c r="F20" i="7" s="1"/>
  <c r="D8" i="7"/>
  <c r="E24" i="7"/>
  <c r="F14" i="7"/>
  <c r="E22" i="7"/>
  <c r="D22" i="7"/>
  <c r="D28" i="7" s="1"/>
  <c r="F18" i="7"/>
  <c r="F16" i="7"/>
  <c r="F12" i="7"/>
  <c r="E28" i="7" l="1"/>
  <c r="E27" i="7" s="1"/>
  <c r="C21" i="7"/>
  <c r="C11" i="7"/>
  <c r="C19" i="7"/>
  <c r="C23" i="7"/>
  <c r="C15" i="7"/>
  <c r="D27" i="7"/>
  <c r="C17" i="7"/>
  <c r="C13" i="7"/>
  <c r="F24" i="7"/>
  <c r="F22" i="7"/>
  <c r="F28" i="7" s="1"/>
  <c r="C27" i="7" l="1"/>
  <c r="F27" i="7"/>
</calcChain>
</file>

<file path=xl/sharedStrings.xml><?xml version="1.0" encoding="utf-8"?>
<sst xmlns="http://schemas.openxmlformats.org/spreadsheetml/2006/main" count="658" uniqueCount="306">
  <si>
    <t>MEMORIAL DE CÁLCULO</t>
  </si>
  <si>
    <t>ITEM</t>
  </si>
  <si>
    <t>FONTE</t>
  </si>
  <si>
    <t>CÓDIGO</t>
  </si>
  <si>
    <t>DESCRIÇÃO</t>
  </si>
  <si>
    <t>UND.</t>
  </si>
  <si>
    <t>QUANT.</t>
  </si>
  <si>
    <t>TOTAL</t>
  </si>
  <si>
    <t>1.0</t>
  </si>
  <si>
    <t>SERVIÇOS PRELIMINARES</t>
  </si>
  <si>
    <t>1.1</t>
  </si>
  <si>
    <t>SEINFRA</t>
  </si>
  <si>
    <t>ED-28427</t>
  </si>
  <si>
    <t xml:space="preserve"> 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</si>
  <si>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</si>
  <si>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 UNIDADE</t>
  </si>
  <si>
    <t>2.0</t>
  </si>
  <si>
    <t>2.1</t>
  </si>
  <si>
    <t>M2</t>
  </si>
  <si>
    <t>2.2</t>
  </si>
  <si>
    <t>3.0</t>
  </si>
  <si>
    <t>3.2</t>
  </si>
  <si>
    <t>3.4</t>
  </si>
  <si>
    <t>4.0</t>
  </si>
  <si>
    <t>ESQUADRIAS</t>
  </si>
  <si>
    <t>4.1</t>
  </si>
  <si>
    <t>4.2</t>
  </si>
  <si>
    <t>SINAPI</t>
  </si>
  <si>
    <t>5.0</t>
  </si>
  <si>
    <t>5.1</t>
  </si>
  <si>
    <t>ORSE</t>
  </si>
  <si>
    <t>TORNEIRA CROMADA ACIONADA COM PEDAL MECÂNICO (NÃO UTILIZA ENERGIA ELÉTRICA)</t>
  </si>
  <si>
    <t>6.0</t>
  </si>
  <si>
    <t>ACESSÓRIOS</t>
  </si>
  <si>
    <t>6.1</t>
  </si>
  <si>
    <t>6.2</t>
  </si>
  <si>
    <t>6.3</t>
  </si>
  <si>
    <t>ED-48188</t>
  </si>
  <si>
    <t>SABONETEIRA PLASTICA TIPO DISPENSER PARA SABONETE LIQUIDO COM RESERVATORIO 800 ML</t>
  </si>
  <si>
    <t>ED-48182</t>
  </si>
  <si>
    <t>DISPENSER EM PLÁSTICO PARA PAPEL TOALHA 2 OU 3 FOLHAS</t>
  </si>
  <si>
    <t>7.0</t>
  </si>
  <si>
    <t>INSTALAÇÕES ELÉTRICAS</t>
  </si>
  <si>
    <t>7.1</t>
  </si>
  <si>
    <t>7.2</t>
  </si>
  <si>
    <t>7.3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</si>
  <si>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</si>
  <si>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 5MM2 (70°C-450/750V), COM DISTÂNCIA DE ATÉ DEZ (10) METROS DO PONTO DE DERIVAÇÃO, INCLUSIVE CAIXA DE LIGAÇÃO, SUPORTE E FIXAÇÃO DO ELETRODUTO COM ENCHIMENTO DO RASGO NA ALVENARIA/CONCRETO COM ARGAMASSA</t>
  </si>
  <si>
    <t>7.4</t>
  </si>
  <si>
    <t>7.5</t>
  </si>
  <si>
    <t>7.6</t>
  </si>
  <si>
    <t>8.0</t>
  </si>
  <si>
    <t xml:space="preserve">PINTURA </t>
  </si>
  <si>
    <t>8.1</t>
  </si>
  <si>
    <t>ED-50493</t>
  </si>
  <si>
    <t>ED-50451</t>
  </si>
  <si>
    <t>PINTURA ACRÍLICA EM PAREDE, DUAS (2) DEMÃOS, EXCLUSIVE
SELADOR ACRÍLICO E MASSA ACRÍLICA/CORRIDA (PVA)</t>
  </si>
  <si>
    <t>SERVIÇOS COMPLEMENTARES</t>
  </si>
  <si>
    <t>ED-50266</t>
  </si>
  <si>
    <t>LIMPEZA FINAL PARA ENTREGA DA OBRA</t>
  </si>
  <si>
    <t>KÊNIO ÁVILA FERNANDES</t>
  </si>
  <si>
    <t xml:space="preserve">ENGENHEIRO CIVIL RESPONSÁVEL </t>
  </si>
  <si>
    <t xml:space="preserve"> </t>
  </si>
  <si>
    <t>PLANILHA ORÇAMENTÁRIA</t>
  </si>
  <si>
    <t xml:space="preserve">FORMA DE EXECUÇÃO: </t>
  </si>
  <si>
    <t>ISS
3%</t>
  </si>
  <si>
    <t>(    )</t>
  </si>
  <si>
    <t>DIRETA</t>
  </si>
  <si>
    <t>(  X  )</t>
  </si>
  <si>
    <t>INDIRETA</t>
  </si>
  <si>
    <t xml:space="preserve">BDI = </t>
  </si>
  <si>
    <t>UNITÁRIO
 S/ BDI</t>
  </si>
  <si>
    <t>UNITÁRIO
C/ BDI</t>
  </si>
  <si>
    <t>TOTAL GERAL DA OBRA</t>
  </si>
  <si>
    <t>ENGENHEIRO CIVIL CREA MG 70.918/D</t>
  </si>
  <si>
    <t>Contratante: Prefeitura Municipal de Araçuaí- MG</t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</si>
  <si>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</si>
  <si>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</si>
  <si>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</si>
  <si>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</si>
  <si>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</si>
  <si>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AC</t>
  </si>
  <si>
    <t>1.2</t>
  </si>
  <si>
    <t>Riscos</t>
  </si>
  <si>
    <t>R</t>
  </si>
  <si>
    <t>1.3</t>
  </si>
  <si>
    <t>Seguro + Garantia do Empreendimento</t>
  </si>
  <si>
    <t>S+G</t>
  </si>
  <si>
    <t>1.4</t>
  </si>
  <si>
    <t>Despesas Financeiras</t>
  </si>
  <si>
    <t>DF</t>
  </si>
  <si>
    <t>1.5</t>
  </si>
  <si>
    <t>Lucro</t>
  </si>
  <si>
    <t>L</t>
  </si>
  <si>
    <t>Taxas : T = (i°+i¹+i²+i³)</t>
  </si>
  <si>
    <t>T</t>
  </si>
  <si>
    <t>COFINS</t>
  </si>
  <si>
    <t>i°</t>
  </si>
  <si>
    <t>i¹</t>
  </si>
  <si>
    <t>2.3</t>
  </si>
  <si>
    <t>PIS</t>
  </si>
  <si>
    <t>i²</t>
  </si>
  <si>
    <t>2.4</t>
  </si>
  <si>
    <t>CPRB</t>
  </si>
  <si>
    <t>i³</t>
  </si>
  <si>
    <t xml:space="preserve">B.D.I. = { [TG / ( 1 - T)] - 1 } x 100 </t>
  </si>
  <si>
    <t xml:space="preserve">KÊNIO ÁVILA FERNANDES - CREA MG 70918/D
</t>
  </si>
  <si>
    <t>TADEU BARBOSA DE OLIVEIRA</t>
  </si>
  <si>
    <t>PREFEITO MUNICIPAL DE ARAÇUAÍ-MG</t>
  </si>
  <si>
    <t>CRONOGRAMA FÍSICO-FINANCEIRO</t>
  </si>
  <si>
    <t>FORMA DE EXECUÇÃO</t>
  </si>
  <si>
    <t>ISS 3%</t>
  </si>
  <si>
    <t>VALOR:</t>
  </si>
  <si>
    <t>FÍSICO/
FINANCEIRO</t>
  </si>
  <si>
    <t>MÊS 01</t>
  </si>
  <si>
    <t>MÊS 02</t>
  </si>
  <si>
    <t>_______________________________</t>
  </si>
  <si>
    <t>ENGENHEIRO CIVIL CREA 70.918/D</t>
  </si>
  <si>
    <t>PRAZO DE EXECUÇÃO: 02 MESES</t>
  </si>
  <si>
    <t>50% ISS</t>
  </si>
  <si>
    <t>BDI= 29,46%</t>
  </si>
  <si>
    <t>DATA : FEVEREIRO/2023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</si>
  <si>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FEVEREIRO/2023</t>
    </r>
  </si>
  <si>
    <t>COBERTURA</t>
  </si>
  <si>
    <t>RETIRADA E RECOLOCAÇÃO DE TELHA CERÂMICA CAPA-CANAL COM MAIS DE DUAS ÁGUAS, INCLUSO IÇAMENTO. AF_07/2019</t>
  </si>
  <si>
    <t>REMOÇÃO DE LUMINÁRIAS, DE FORMA MANUAL, SEM REAPROVEITAMENTO</t>
  </si>
  <si>
    <t xml:space="preserve">REMOÇÃO DE INTERRUPTORES/TOMADAS ELÉTRICAS, DE FORMA MANUAL, SEM REAPROVEITAMENTO. </t>
  </si>
  <si>
    <t>LUMINÁRIA COMERCIAL CHANFRADA DE SOBREPOR COMPLETA,PARA DUAS (2) LÂMPADAS TUBULARES LED 2X18W-ØT8, TEMPERATURA DA COR 6500K, FORNECIMENTO E INSTALAÇÃO, INCLUSIVE BASE E LÂMPADAS</t>
  </si>
  <si>
    <t>ED-13338</t>
  </si>
  <si>
    <t>COTAÇÃO</t>
  </si>
  <si>
    <t>CO-001</t>
  </si>
  <si>
    <t>TORNEIRA DE PAREDE PARA PIA DE COZINHA COM FILTRO, ACABAMENTO CROMADO</t>
  </si>
  <si>
    <t>1 TORNEIRA COM FILTRO PARA A COPA</t>
  </si>
  <si>
    <t>COTAÇÕES</t>
  </si>
  <si>
    <t>EMPRESAS</t>
  </si>
  <si>
    <t>CNPJ</t>
  </si>
  <si>
    <t>NOME</t>
  </si>
  <si>
    <t>FONE</t>
  </si>
  <si>
    <t>CONTATO</t>
  </si>
  <si>
    <t>E001</t>
  </si>
  <si>
    <t>03.564.207/0001-87</t>
  </si>
  <si>
    <t>REALIZA ACABAMENTOS LTDA</t>
  </si>
  <si>
    <t>(33) 3731-2843</t>
  </si>
  <si>
    <t>E002</t>
  </si>
  <si>
    <t>04.233.099/0001-22</t>
  </si>
  <si>
    <t>JULIANO MAGALHÃES LUIZ</t>
  </si>
  <si>
    <t>(33) 3731-4230</t>
  </si>
  <si>
    <t>casa-nova1@hotmail.com</t>
  </si>
  <si>
    <t>E003</t>
  </si>
  <si>
    <t xml:space="preserve">71.193.585/0001-51 </t>
  </si>
  <si>
    <t>MATERIAL DE CONSTRUÇÃO ARAÚJO</t>
  </si>
  <si>
    <t>(33) 3731-1697</t>
  </si>
  <si>
    <t>mcaraujo01@hotmail.com</t>
  </si>
  <si>
    <t>UNIDADE</t>
  </si>
  <si>
    <t>001</t>
  </si>
  <si>
    <t/>
  </si>
  <si>
    <t>EMPRESA</t>
  </si>
  <si>
    <t>NOME DA EMPRESA</t>
  </si>
  <si>
    <t>DATA COTAÇÃO</t>
  </si>
  <si>
    <t>1</t>
  </si>
  <si>
    <t>17/01/2023</t>
  </si>
  <si>
    <t>________________________________</t>
  </si>
  <si>
    <t xml:space="preserve">Kênio Ávila Fernandes </t>
  </si>
  <si>
    <t>Eng. Civil - CREA-MG 70.918/D</t>
  </si>
  <si>
    <t>PINTURA ACRÍLICA EM TETO, DUAS (2) DEMÃOS, EXCLUSIVE
SELADOR ACRÍLICO E MASSA ACRÍLICA/CORRIDA (PVA)</t>
  </si>
  <si>
    <t>ED-50452</t>
  </si>
  <si>
    <t>PINTURA ESMALTE EM ESQUADRIA DE MADEIRA, DUAS (2)
DEMÃOS, INCLUSIVE UMA (1) DEMÃO DE FUNDO NIVELADOR,
EXCLUSIVE MASSA A ÓLEO</t>
  </si>
  <si>
    <t>REMOÇÃO MANUAL DE FOLHA DE PORTA OU JANELA DE MADEIRA OU METÁLICA, COM REAPROVEITAMENTO, INCLUSIVE
AFASTAMENTO E EMPILHAMENTO, EXCLUSIVE TRANSPORTE E
RETIRADA DO MATERIAL REMOVIDO NÃO REAPROVEITÁVEL</t>
  </si>
  <si>
    <t>ED-48494</t>
  </si>
  <si>
    <t>ED-49588</t>
  </si>
  <si>
    <t>FOLHA DE PORTA MADEIRA DE LEI PRANCHETA PARA PINTURA 90X 210 CM</t>
  </si>
  <si>
    <t>FECHADURA TIPO INTERNA (GORGE), GRAU DE SEGURANÇA
MÉDIO, DISTÂNCIA DE BROCA 40MM, ACABAMENTO COM
ESPELHO CROMADO E MAÇANETA MODELO ALAVANCA EM
ZAMAC, INCLUSIVE ACESSÓRIOS PARA FIXAÇÃO E DUAS (2)
CHAVES</t>
  </si>
  <si>
    <t>ED-49700</t>
  </si>
  <si>
    <t>COBERTURA EM TELHA CERÂMICA COLONIAL PLANA, 24 UNID/M2</t>
  </si>
  <si>
    <t>CONFORME PROJETO</t>
  </si>
  <si>
    <t>16/12/2022</t>
  </si>
  <si>
    <t>SINAPI-I</t>
  </si>
  <si>
    <t>METAIS</t>
  </si>
  <si>
    <t>ED-48420</t>
  </si>
  <si>
    <t>SUBSTITUIÇÃO DE 30% DE TELHAS QUEBRADAS</t>
  </si>
  <si>
    <t>REGIÃO/MÊS DE REFERÊNCIA: SEINFRA/REGIÃO JEQUITINHONHA OUTUBRO/2022  COM DESONERAÇÃO      SINAPI  MG 12/2022 DESONERADO   ORSE 11/2022  DESONERADO</t>
  </si>
  <si>
    <t>REGIÃO/MÊS DE REFERÊNCIA: SEINFRA/REGIÃO JEQUITINHONHA OUTUBRO/2022  COM DESONERAÇÃO      SINAPI  MG 12/2022 DESONERADO  ORSE 11/2022 DESONERADO</t>
  </si>
  <si>
    <r>
      <rPr>
        <b/>
        <sz val="11"/>
        <color theme="1"/>
        <rFont val="Arial"/>
        <family val="2"/>
      </rPr>
      <t>Data ref. do orçamento SINAPI:</t>
    </r>
    <r>
      <rPr>
        <sz val="11"/>
        <color theme="1"/>
        <rFont val="Arial"/>
        <family val="2"/>
      </rPr>
      <t xml:space="preserve"> DEZ/22 DESONERADO</t>
    </r>
  </si>
  <si>
    <r>
      <rPr>
        <b/>
        <sz val="11"/>
        <color theme="1"/>
        <rFont val="Arial"/>
        <family val="2"/>
      </rPr>
      <t xml:space="preserve">Data ref. do orçamento SEINFRA: </t>
    </r>
    <r>
      <rPr>
        <sz val="11"/>
        <color theme="1"/>
        <rFont val="Arial"/>
        <family val="2"/>
      </rPr>
      <t>OUT/22 DESONERADO</t>
    </r>
  </si>
  <si>
    <r>
      <rPr>
        <b/>
        <sz val="11"/>
        <color theme="1"/>
        <rFont val="Arial"/>
        <family val="2"/>
      </rPr>
      <t xml:space="preserve">Data ref. do orçamento ORSE: </t>
    </r>
    <r>
      <rPr>
        <sz val="11"/>
        <color theme="1"/>
        <rFont val="Arial"/>
        <family val="2"/>
      </rPr>
      <t>11/22 DESONERADO</t>
    </r>
  </si>
  <si>
    <t>5.2</t>
  </si>
  <si>
    <t>6.4</t>
  </si>
  <si>
    <t>6.5</t>
  </si>
  <si>
    <t>6.6</t>
  </si>
  <si>
    <t>6.7</t>
  </si>
  <si>
    <t>LOCAL: RUA UBERABA, S/N ARRAIAL- ARAÇUAÍ</t>
  </si>
  <si>
    <t>OBRA: REFORMA ESF ENTRE BAIRROS</t>
  </si>
  <si>
    <t>ED-8005</t>
  </si>
  <si>
    <t>COSTURA DE TRINCA COM GRAMPO, BARRA DE AÇO CA-60 Ø4, 2MM, COMPRIMENTO TOTAL 40CM, ESPAÇAMENTO DE 10CM, INCLUSIVE CORTE, DOBRA E ARGAMASSA, TRAÇO 1:4 (CIMENTO E AREIA), PREPARO MECÂNICO</t>
  </si>
  <si>
    <t>M</t>
  </si>
  <si>
    <t>CONSULTÓRIO ODONTOLÓGICO: 1 UNID CADA CONSULTÓRIO</t>
  </si>
  <si>
    <t>ED-22766</t>
  </si>
  <si>
    <t>TORNEIRA METÁLICA HOSPITALAR, ABERTURA ALAVANCA 1/4 DE VOLTA, ACABAMENTO CROMADO, COM AREJADOR, APLICAÇÃO DE MESA, INCLUSIVE ENGATE FLEXÍVEL METÁLICO,
FORNECIMENTO E INSTALAÇÃO</t>
  </si>
  <si>
    <t>1 UNID SALA DE VACINA + 1 UNID CONSULTÓRIO GINECOLOGIA + 1 UNID CUIDADOS BÁSICOS + 1 UNID ESTERELIZAÇÃO</t>
  </si>
  <si>
    <t xml:space="preserve">1 UNID ATEND MULTIDISCIPLINAR 3 + 4 UNID CONS ODONTOLÓGICO + 1 UNID CONS GINECOLOGIA + 1 UNID ESTERELIZAÇÃO </t>
  </si>
  <si>
    <t>06 UNID SALA REUNIÃO + 01 UNID ISC MASC + 01 UNID ISC FEM + 01 UNID CORREDOR + 08 UNID SALA ESPERA + 12 UNID CIRCULAÇÃO + 02 UNID SALA VACINA + 01 UNID ESCOVODROMO + 04 UNID CONS ODONTOLÓGICO + 01 UNID SALA CURATIVO + 02 UNID CUIDADOS BÁSICOS + 04 UNID CIRCULAÇÃO ADM + 02 UNID ESTERELIZAÇÃO E UTILIDADES + 01 UNID DML + 01 UNID ALMOXARIFADO + 01 UNID ISC FUNC MASC + 01 UNID ARS + 03 UNID SALA AGENTES + 01 UNID EQUIPAMENTOS + 01 UNID EPIDEMIOLOGIA + 01 UNID SALA COLETA MATERIAIS</t>
  </si>
  <si>
    <t>ED-5620</t>
  </si>
  <si>
    <t>PLACA 4"X2" PARA UM (1) MÓDULO, INCLUSIVE FORNECIMENTO E INSTALAÇÃO, EXCLUSIVE SUPORTE E MÓDULO</t>
  </si>
  <si>
    <t xml:space="preserve">01 UNID ESCOVÓDROMO </t>
  </si>
  <si>
    <t>COPA: 01 TOMADA</t>
  </si>
  <si>
    <t>CONJUNTO DE UMA (1) TOMADA PADRÃO, TRÊS (3) POLOS,
CORRENTE 20A, TENSÃO 250V, (2P+T/20A-250V), COM PLACA 4"X2" DE UM (1) POSTO, INCLUSIVE FORNECIMENTO, INSTALAÇÃO, SUPORTE, MÓDULO E PLACA</t>
  </si>
  <si>
    <t>ED-15749</t>
  </si>
  <si>
    <t xml:space="preserve">01 UNID RECEPÇÃO + 01 UNID ATEND MULTIDISCIPLINAR 2 + 01 UNID ATEND MULTIDISCIPLINAR 3 + 01 UNID SALA CURATIVO + 01 UNID CUIDADOS BÁSICOS + 01 UNID SALA AGENTES </t>
  </si>
  <si>
    <t>COMPOSIÇÃO DE CUSTOS UNITÁRIOS</t>
  </si>
  <si>
    <t xml:space="preserve">REGIÃO/MÊS DE REFERÊNCIA: SEINFRA/REGIÃO JEQUITINHONHA OUTUBRO/2022  COM DESONERAÇÃO     </t>
  </si>
  <si>
    <t>COEFIC.</t>
  </si>
  <si>
    <t>DESONERADO</t>
  </si>
  <si>
    <t>COMPOSIÇÃO</t>
  </si>
  <si>
    <t>01</t>
  </si>
  <si>
    <t>H</t>
  </si>
  <si>
    <t xml:space="preserve">ARAÇUAÍ, </t>
  </si>
  <si>
    <t>PONTO DE EMBUTIR PARA 02 (DUAS) TOMADAS PADRÃO</t>
  </si>
  <si>
    <t>CABO DE COBRE FLEXÍVEL,CLASSE 5, ISOLAMENTO TIPO LSHF/ATOX, NÃO HALOGENADO, ANTICHAMA, TERMOPLÁSTICO, UNIPOLAR, SEÇÃO 2,5 MM2, 70°C, 450/ 750V</t>
  </si>
  <si>
    <t>ED- 48951</t>
  </si>
  <si>
    <t>U</t>
  </si>
  <si>
    <t>ELETRODUTO DE PVC RÍGIDO ROSCÁVEL, DN 20
MM (3/4"), INCLUSIVE CONEXÕES, SUPORTES E
FIXAÇÃO</t>
  </si>
  <si>
    <t>ED-49308</t>
  </si>
  <si>
    <t>ED-50704</t>
  </si>
  <si>
    <t>ED-49187</t>
  </si>
  <si>
    <t>CAIXA DE LIGAÇÃO/PASSAGEM EM PVC RÍGIDO
PARA ELETRODUTO, DIMENSÕES 4"X2", EMBUTIDA
EM ALVENARIA - FORNECIMENTO E INSTALAÇÃO</t>
  </si>
  <si>
    <t>ENCHIMENTO DE RASGO EM ALVENARIA/ CONCRETO COM ARGAMASSA, DIÂMETROS DE 15MM A 25MM (1/2" A 1"), INCLUSIVE ARGAMASSA, TRAÇO 1:2:8 (CIMENTO, CAL E AREIA), PREPARO MECÂNICO</t>
  </si>
  <si>
    <t>CONJUNTO DE DUAS (2) TOMADAS PADRÃO, TRÊS (3) POLOS, CORRENTE 10A, TENSÃO 250V, (2P+T/10A-250V), COM PLACA 4"X2" DE DOIS (2) POSTOS, INCLUSIVE FORNECIMENTO, INSTALAÇÃO, SUPORTE, MÓDULO E PLACA</t>
  </si>
  <si>
    <t>ED-15755</t>
  </si>
  <si>
    <t>01 UNID CONS GINECOLOGIA</t>
  </si>
  <si>
    <t xml:space="preserve">01 UNID ISC MASC + 01 UNID ISC FEM + 01 UNID ATEND MULTIDISCIPLINAR 1 + 01 UNID ATEND MULTIDISCIPLINAR 2 + 01 UNID ATEND MULTIDISCIPLINAR 3 + 04 UNID CONS ODONTOLOGIA + 01 UNID CONS GINECOLOGIA + 01 UNID SALA DE CURATIVOS + 02 UNID ESTERELIZAÇÃO E UTILIDADES + 01 UNID ISC MASC FUNC + 01 UNID ISC FEM FUNC </t>
  </si>
  <si>
    <t>ED-48183</t>
  </si>
  <si>
    <t>PAPELEIRA PLASTICA TIPO DISPENSER PARA PAPEL HIGIENICO ROLAO</t>
  </si>
  <si>
    <t>ED-50314</t>
  </si>
  <si>
    <t>CHUVEIRO ELÉTRICO COM RESISTÊNCIA BLINDADA</t>
  </si>
  <si>
    <t>ED-50310</t>
  </si>
  <si>
    <t>BRAÇO PARA CHUVEIRO, COMPRIMENTO 40 CM, DIÂMETRO
NOMINAL DE 1/2" (20MM), INCLUSIVE ACABAMENTO</t>
  </si>
  <si>
    <t>01 UNID ISC MASC FUNC + 01 UNID ISC FEM FUNC</t>
  </si>
  <si>
    <t>01 UNID ISC MASC + 01 UNID ISC FEM + 01 UNID ISC MASC FUNC + 01 UNID ISC FEM FUNC</t>
  </si>
  <si>
    <t>01 UNID ISC MASC + 01 UNID ISC FEM</t>
  </si>
  <si>
    <t xml:space="preserve">01 UNID RECEPÇÃO + 01 UNID ESCOVÓDROMO + 02 UNID CONS ODONTOLÓGICO + 01 UNID CONS GINECOLOGIA + 01 UNID DML </t>
  </si>
  <si>
    <t>02</t>
  </si>
  <si>
    <t>FOLHA DE PORTA MADEIRA DE LEI PRANCHETA PARA PINTURA 110X 210 CM</t>
  </si>
  <si>
    <t>ED-
50361</t>
  </si>
  <si>
    <t>AJUDANTE DE CARPINTEIRO COM ENCARGOS COMPLEMENTARES</t>
  </si>
  <si>
    <t>ED-
50371</t>
  </si>
  <si>
    <t>CARPINTEIRO DE ESQUADRIA COM ENCARGOS
COMPLEMENTARES</t>
  </si>
  <si>
    <t>00004982</t>
  </si>
  <si>
    <t>PORTA DE ABRIR / GIRO, DE MADEIRA FOLHA MEDIA  DE 1000 X 2100 MM, DE 35MM A 40 MM DE ESPESSURA, NUCLEO SEMI-SOLIDO (SARRAFEADO), CAPA LISA EM HDF,
ACABAMENTO EM PRIMER PARA PINTURA</t>
  </si>
  <si>
    <t>CPU-01</t>
  </si>
  <si>
    <t>CPU-02</t>
  </si>
  <si>
    <t>01 UNID PORTA CIRCULAÇÃO</t>
  </si>
  <si>
    <t>0,90 M * 2,10 M * 01 UNID ISC MASC + 0,90 M * 2,10 M * 01 UNID ISC FEM + 1,10 M * 2,10 M * 01 UNID CIRCULAÇÃO</t>
  </si>
  <si>
    <t>328,47 M2 TETO CONFORME PROJETO</t>
  </si>
  <si>
    <t>LIXAMENTO MANUAL EM SUPERFÍCIE DE MADEIRA PARA
REMOÇÃO DE TINTA</t>
  </si>
  <si>
    <t>ED-50507</t>
  </si>
  <si>
    <t>REVISAR 30% O TELHADO EM TELHA CERÂMICA</t>
  </si>
  <si>
    <t>UNID.</t>
  </si>
  <si>
    <t>ED-50509</t>
  </si>
  <si>
    <t>PINTURA ESMALTE EM SUPERFÍCIE DE CONCRETO/ALVENARIA, DUAS (2) DEMÃOS, EXCLUSIVE SELADOR ACRÍLICO E MASSA ACRÍLICA/CORRIDA (PVA)</t>
  </si>
  <si>
    <t>ED-50495</t>
  </si>
  <si>
    <t>PINTURA ESMALTE SINTÉTICO EM SUPERFÍCIES GALVANIZADAS, DUAS (2) DEMÃOS, INCLUSIVE UMA (1) DEMÃO DE FUNDO ANTICORROSIVO</t>
  </si>
  <si>
    <t>(0,25 M * 1,50 M * 4 LADOS) * 9 UNIDADES PILARES + (22,40 M * 0,60 M * 2 LADOS</t>
  </si>
  <si>
    <t>(((2,45 M + 2,35 M + 2,35 M + 2,30 M + 2,30 M + 2,30 M + 2,25 M) * 1,45 M) + ( 1,60 M * 1,85 M))* 2 LADOS</t>
  </si>
  <si>
    <t>CONJUNTO DE DUAS (2) TOMADAS DE DADOS (CONECTOR RJ45 CAT.6E), COM PLACA 4"X2" DE DOIS (2) POSTOS, INCLUSIVE FORNECIMENTO, INSTALAÇÃO, SUPORTE, MÓDULO E PLACA</t>
  </si>
  <si>
    <t>ED-15762</t>
  </si>
  <si>
    <t xml:space="preserve">01 UNID ATEND MULTIDISCIPLINAR 1 + 01 UNID ATEND MULTIDISCIPLINAR 2 + 01 UNID SALA DE VACINA </t>
  </si>
  <si>
    <t>ALVENARIA DE VEDAÇÃO COM TIJOLO CERÂMICO FURADO, ESP. 9CM, PARA REVESTIMENTO, INCLUSIVE ARGAMASSA PARA ASSENTAMENTO</t>
  </si>
  <si>
    <t>ED-48231</t>
  </si>
  <si>
    <t>SALA DE REUNIÃO + SALA DE ESPERA + RECEPÇÃO</t>
  </si>
  <si>
    <t>RASGO EM ALVENARIA PARA PASSAGEM DE ELETRODUTO/
TUBULAÇÃO, DIÂMETROS DE 15MM A 25MM (1/2" A 1"), EXCLUSIVE ENCHIMENTO</t>
  </si>
  <si>
    <t>ED-50707</t>
  </si>
  <si>
    <t>ENCHIMENTO DE RASGO EM ALVENARIA/CONCRETO COM
ARGAMASSA, DIÂMETROS DE 15MM A 25MM (1/2" A 1"), INCLUSIVE ARGAMASSA, TRAÇO 1:2:8 (CIMENTO, CAL E AREIA), PREPARO MECÂNICO</t>
  </si>
  <si>
    <t>20,00 M RECEPÇÃO PARA EMBUTIR ELÉTRICA</t>
  </si>
  <si>
    <t>ED-50480</t>
  </si>
  <si>
    <t>EMASSAMENTO EM TETO COM MASSA CORRIDA (PVA), DUAS (2) DEMÃOS, INCLUSIVE LIXAMENTO PARA PINTURA</t>
  </si>
  <si>
    <t>ED-50478</t>
  </si>
  <si>
    <t>EMASSAMENTO EM PAREDE COM MASSA CORRIDA (PVA), DUAS (2) DEMÃOS, INCLUSIVE LIXAMENTO PARA PINTURA</t>
  </si>
  <si>
    <t>3.1</t>
  </si>
  <si>
    <t>3.3</t>
  </si>
  <si>
    <t>4.3</t>
  </si>
  <si>
    <t>5.3</t>
  </si>
  <si>
    <t>5.4</t>
  </si>
  <si>
    <t>5.5</t>
  </si>
  <si>
    <t>6.8</t>
  </si>
  <si>
    <t>7.7</t>
  </si>
  <si>
    <t>7.8</t>
  </si>
  <si>
    <t>1193,24 M² PINTURA INTERNA E EXTERNA</t>
  </si>
  <si>
    <t>DEMOLIÇÃO MANUAL DE REVESTIMENTO CERÂMICO, AZULEJO
OU LADRILHO HIDRÁULICO, INCLUSIVE AFASTAMENTO E
EMPILHAMENTO, EXCLUSIVE DEMOLIÇÃO DO REBOCO OU
EMBOÇO, TRANSPORTE E RETIRADA DO MATERIAL DEMOLIDO</t>
  </si>
  <si>
    <t>ED-48502</t>
  </si>
  <si>
    <t>REVESTIMENTO COM AZULEJO BRANCO (15X15CM), JUNTA A
PRUMO, ASSENTAMENTO COM ARGAMASSA INDUSTRIALIZADA, INCLUSIVE REJUNTAMENTO</t>
  </si>
  <si>
    <t>ED-50716</t>
  </si>
  <si>
    <t>1,90 M * 1,90 M + 2,70 M * 1,90 M ISC MASC FUNCIONÁRIOS</t>
  </si>
  <si>
    <t>(0,80 M * 2,10 M * 25 UNID) + (1,10 M * 2,10 M * 3 UNID) + (0,90 M * 2,10 M * 2 UNID) + (1,20 M * 2,10 M * 1 UNID) + (0,60 M * 1,80 M * 6 UNID) * 2 FACES PINTURA DE TODAS AS PORTAS DE MADEIRA E PORTAS DIVISÓRIAS ISC FUNC</t>
  </si>
  <si>
    <t>1,20 M * 0,90 M FECHAMENTO JANELA SALA DE MEDICAMENTOS</t>
  </si>
  <si>
    <t>1.6</t>
  </si>
  <si>
    <t>1.7</t>
  </si>
  <si>
    <t>REMOÇÃO MANUAL DE TELHA EM FIBROCIMENTO, TIPO
ONDULADA, COM REAPROVEITAMENTO, INCLUSIVE
AFASTAMENTO E EMPILHAMENTO, EXCLUSIVE TRANSPORTE E
RETIRADA DO MATERIAL REMOVIDO NÃO REAPROVEITÁVEL</t>
  </si>
  <si>
    <t>ED-48512</t>
  </si>
  <si>
    <t>COBERTURA EM TELHA DE FIBROCIMENTO ONDULADA E = 5 MM</t>
  </si>
  <si>
    <t>ED-48423</t>
  </si>
  <si>
    <t>CONDUTOR DE AP DO TELHADO EM TUBO PVC ESGOTO,
INCLUSIVE CONEXÕES E SUPORTES, 75 MM</t>
  </si>
  <si>
    <t>ED-50669</t>
  </si>
  <si>
    <t>8.2</t>
  </si>
  <si>
    <t>3,00 M * 4 UNIDADES</t>
  </si>
  <si>
    <t>ARAÇUAI, 16 DE FEVEREIRO DE 2023.</t>
  </si>
  <si>
    <t>16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</si>
</sst>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(* #.##0.00_);_(* \(#.##0.00\);_(* \-??_);_(@_)"/>
    <numFmt numFmtId="168" formatCode="_(\ #,##0.00_);_(\ \(#,##0.00\);_(\ &quot;-&quot;??_);_(@_)"/>
  </numFmts>
  <fonts count="34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Arial"/>
      <family val="2"/>
    </font>
    <font>
      <sz val="11"/>
      <color theme="4" tint="-0.249977111117893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theme="3" tint="0.79998168889431442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29">
    <xf numFmtId="0" fontId="0" fillId="0" borderId="0"/>
    <xf numFmtId="164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5" fillId="4" borderId="0" applyNumberFormat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3" fillId="5" borderId="0" applyNumberFormat="0" applyBorder="0" applyAlignment="0" applyProtection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/>
    <xf numFmtId="167" fontId="3" fillId="0" borderId="0" applyBorder="0"/>
    <xf numFmtId="0" fontId="2" fillId="0" borderId="0"/>
    <xf numFmtId="0" fontId="31" fillId="0" borderId="0"/>
    <xf numFmtId="0" fontId="1" fillId="0" borderId="0"/>
  </cellStyleXfs>
  <cellXfs count="4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66" fontId="4" fillId="0" borderId="11" xfId="0" applyNumberFormat="1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166" fontId="4" fillId="0" borderId="13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 vertical="center" wrapText="1"/>
    </xf>
    <xf numFmtId="10" fontId="4" fillId="0" borderId="15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0" fontId="5" fillId="0" borderId="11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166" fontId="7" fillId="0" borderId="11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/>
    <xf numFmtId="0" fontId="5" fillId="2" borderId="25" xfId="9" applyFont="1" applyFill="1" applyBorder="1" applyAlignment="1">
      <alignment horizontal="center" vertical="center"/>
    </xf>
    <xf numFmtId="0" fontId="5" fillId="2" borderId="4" xfId="9" applyFont="1" applyFill="1" applyBorder="1" applyAlignment="1">
      <alignment vertical="center" wrapText="1"/>
    </xf>
    <xf numFmtId="0" fontId="5" fillId="2" borderId="7" xfId="9" applyFont="1" applyFill="1" applyBorder="1" applyAlignment="1">
      <alignment horizontal="center" vertical="center"/>
    </xf>
    <xf numFmtId="2" fontId="5" fillId="2" borderId="26" xfId="9" applyNumberFormat="1" applyFont="1" applyFill="1" applyBorder="1" applyAlignment="1">
      <alignment horizontal="center" vertical="center"/>
    </xf>
    <xf numFmtId="0" fontId="11" fillId="3" borderId="25" xfId="12" applyFont="1" applyFill="1" applyBorder="1" applyAlignment="1">
      <alignment horizontal="center" vertical="center"/>
    </xf>
    <xf numFmtId="0" fontId="11" fillId="3" borderId="4" xfId="12" applyFont="1" applyFill="1" applyBorder="1" applyAlignment="1">
      <alignment horizontal="left" vertical="center" wrapText="1"/>
    </xf>
    <xf numFmtId="0" fontId="11" fillId="3" borderId="7" xfId="12" applyFont="1" applyFill="1" applyBorder="1" applyAlignment="1">
      <alignment horizontal="center" vertical="center" wrapText="1"/>
    </xf>
    <xf numFmtId="10" fontId="11" fillId="3" borderId="26" xfId="12" applyNumberFormat="1" applyFont="1" applyFill="1" applyBorder="1" applyAlignment="1">
      <alignment horizontal="center" vertical="center"/>
    </xf>
    <xf numFmtId="0" fontId="5" fillId="2" borderId="4" xfId="9" applyFont="1" applyFill="1" applyBorder="1" applyAlignment="1">
      <alignment vertical="center"/>
    </xf>
    <xf numFmtId="10" fontId="5" fillId="2" borderId="26" xfId="9" applyNumberFormat="1" applyFont="1" applyFill="1" applyBorder="1" applyAlignment="1">
      <alignment horizontal="center" vertical="center"/>
    </xf>
    <xf numFmtId="10" fontId="5" fillId="3" borderId="29" xfId="9" applyNumberFormat="1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left" vertical="center"/>
    </xf>
    <xf numFmtId="0" fontId="4" fillId="0" borderId="0" xfId="9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right" vertical="center" wrapText="1"/>
    </xf>
    <xf numFmtId="10" fontId="18" fillId="0" borderId="7" xfId="3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left" vertical="center"/>
    </xf>
    <xf numFmtId="2" fontId="6" fillId="2" borderId="7" xfId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4" fontId="4" fillId="0" borderId="7" xfId="5" applyFont="1" applyFill="1" applyBorder="1" applyAlignment="1">
      <alignment horizontal="center" vertical="center" wrapText="1"/>
    </xf>
    <xf numFmtId="0" fontId="4" fillId="2" borderId="7" xfId="7" applyFont="1" applyFill="1" applyBorder="1" applyAlignment="1">
      <alignment horizontal="left" vertical="center"/>
    </xf>
    <xf numFmtId="0" fontId="4" fillId="2" borderId="7" xfId="7" applyFont="1" applyFill="1" applyBorder="1" applyAlignment="1">
      <alignment horizontal="center" vertical="center"/>
    </xf>
    <xf numFmtId="0" fontId="5" fillId="2" borderId="7" xfId="7" applyFont="1" applyFill="1" applyBorder="1" applyAlignment="1">
      <alignment horizontal="left" vertical="center" wrapText="1"/>
    </xf>
    <xf numFmtId="4" fontId="11" fillId="2" borderId="7" xfId="12" applyNumberFormat="1" applyFont="1" applyFill="1" applyBorder="1" applyAlignment="1">
      <alignment horizontal="center" vertical="center"/>
    </xf>
    <xf numFmtId="44" fontId="11" fillId="2" borderId="7" xfId="12" applyNumberFormat="1" applyFont="1" applyFill="1" applyBorder="1" applyAlignment="1">
      <alignment horizontal="center" vertical="center"/>
    </xf>
    <xf numFmtId="0" fontId="4" fillId="0" borderId="7" xfId="7" applyFont="1" applyBorder="1" applyAlignment="1">
      <alignment horizontal="left" vertical="center"/>
    </xf>
    <xf numFmtId="0" fontId="4" fillId="0" borderId="7" xfId="7" applyFont="1" applyBorder="1" applyAlignment="1">
      <alignment horizontal="center" vertical="center"/>
    </xf>
    <xf numFmtId="0" fontId="4" fillId="0" borderId="7" xfId="7" applyFont="1" applyBorder="1" applyAlignment="1">
      <alignment horizontal="left" vertical="center" wrapText="1"/>
    </xf>
    <xf numFmtId="44" fontId="11" fillId="0" borderId="7" xfId="12" applyNumberFormat="1" applyFont="1" applyFill="1" applyBorder="1" applyAlignment="1">
      <alignment horizontal="center" vertical="center"/>
    </xf>
    <xf numFmtId="0" fontId="4" fillId="2" borderId="7" xfId="7" applyFont="1" applyFill="1" applyBorder="1" applyAlignment="1">
      <alignment horizontal="left" vertical="center" wrapText="1"/>
    </xf>
    <xf numFmtId="0" fontId="11" fillId="2" borderId="7" xfId="12" applyFont="1" applyFill="1" applyBorder="1" applyAlignment="1">
      <alignment horizontal="center" vertical="center" wrapText="1"/>
    </xf>
    <xf numFmtId="0" fontId="20" fillId="2" borderId="7" xfId="7" applyFont="1" applyFill="1" applyBorder="1" applyAlignment="1">
      <alignment horizontal="left" vertical="center" wrapText="1"/>
    </xf>
    <xf numFmtId="0" fontId="11" fillId="2" borderId="7" xfId="12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7" fillId="2" borderId="7" xfId="12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44" fontId="6" fillId="2" borderId="7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44" fontId="4" fillId="0" borderId="7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44" fontId="7" fillId="2" borderId="7" xfId="12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5" fillId="2" borderId="7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4" fontId="4" fillId="2" borderId="7" xfId="0" applyNumberFormat="1" applyFont="1" applyFill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0" xfId="12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1" fillId="0" borderId="0" xfId="12" applyNumberFormat="1" applyFont="1" applyFill="1" applyBorder="1" applyAlignment="1">
      <alignment horizontal="center" vertical="center"/>
    </xf>
    <xf numFmtId="4" fontId="11" fillId="0" borderId="0" xfId="12" applyNumberFormat="1" applyFont="1" applyFill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42" xfId="0" applyFont="1" applyBorder="1" applyAlignment="1">
      <alignment vertical="center"/>
    </xf>
    <xf numFmtId="49" fontId="3" fillId="0" borderId="39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3" fillId="0" borderId="40" xfId="0" applyFont="1" applyBorder="1" applyAlignment="1">
      <alignment horizontal="center" vertical="center"/>
    </xf>
    <xf numFmtId="0" fontId="3" fillId="0" borderId="40" xfId="0" applyFont="1" applyBorder="1" applyAlignment="1">
      <alignment horizontal="left" vertical="center" wrapText="1"/>
    </xf>
    <xf numFmtId="4" fontId="6" fillId="0" borderId="40" xfId="0" applyNumberFormat="1" applyFont="1" applyBorder="1" applyAlignment="1">
      <alignment horizontal="center" vertical="center" wrapText="1"/>
    </xf>
    <xf numFmtId="44" fontId="5" fillId="2" borderId="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4" fontId="8" fillId="2" borderId="7" xfId="0" applyNumberFormat="1" applyFont="1" applyFill="1" applyBorder="1" applyAlignment="1">
      <alignment horizontal="left" vertical="center" wrapText="1"/>
    </xf>
    <xf numFmtId="166" fontId="4" fillId="0" borderId="43" xfId="0" applyNumberFormat="1" applyFont="1" applyBorder="1" applyAlignment="1">
      <alignment horizontal="left" vertical="center" wrapText="1"/>
    </xf>
    <xf numFmtId="4" fontId="6" fillId="0" borderId="43" xfId="0" applyNumberFormat="1" applyFont="1" applyBorder="1" applyAlignment="1">
      <alignment horizontal="center" vertical="center" wrapText="1"/>
    </xf>
    <xf numFmtId="166" fontId="2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4" fontId="6" fillId="0" borderId="43" xfId="0" applyNumberFormat="1" applyFont="1" applyBorder="1" applyAlignment="1">
      <alignment vertical="center" wrapText="1"/>
    </xf>
    <xf numFmtId="4" fontId="6" fillId="0" borderId="41" xfId="0" applyNumberFormat="1" applyFont="1" applyBorder="1" applyAlignment="1">
      <alignment vertical="center" wrapText="1"/>
    </xf>
    <xf numFmtId="4" fontId="17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166" fontId="6" fillId="2" borderId="7" xfId="0" applyNumberFormat="1" applyFont="1" applyFill="1" applyBorder="1" applyAlignment="1">
      <alignment horizontal="left" vertical="center" wrapText="1"/>
    </xf>
    <xf numFmtId="166" fontId="4" fillId="0" borderId="7" xfId="0" applyNumberFormat="1" applyFont="1" applyBorder="1" applyAlignment="1">
      <alignment horizontal="left" vertical="center" wrapText="1"/>
    </xf>
    <xf numFmtId="166" fontId="4" fillId="2" borderId="7" xfId="0" applyNumberFormat="1" applyFont="1" applyFill="1" applyBorder="1" applyAlignment="1">
      <alignment horizontal="left" vertical="center" wrapText="1"/>
    </xf>
    <xf numFmtId="166" fontId="5" fillId="2" borderId="7" xfId="0" applyNumberFormat="1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33" xfId="9" applyFont="1" applyFill="1" applyBorder="1" applyAlignment="1">
      <alignment horizontal="left" vertical="center"/>
    </xf>
    <xf numFmtId="0" fontId="4" fillId="0" borderId="34" xfId="9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left" vertical="center" wrapText="1"/>
    </xf>
    <xf numFmtId="49" fontId="5" fillId="6" borderId="7" xfId="0" applyNumberFormat="1" applyFont="1" applyFill="1" applyBorder="1" applyAlignment="1">
      <alignment horizontal="center" vertical="center" wrapText="1"/>
    </xf>
    <xf numFmtId="166" fontId="5" fillId="6" borderId="7" xfId="0" applyNumberFormat="1" applyFont="1" applyFill="1" applyBorder="1" applyAlignment="1">
      <alignment horizontal="left" vertical="center" wrapText="1"/>
    </xf>
    <xf numFmtId="0" fontId="27" fillId="0" borderId="25" xfId="24" applyFont="1" applyBorder="1" applyAlignment="1">
      <alignment horizontal="center"/>
    </xf>
    <xf numFmtId="0" fontId="27" fillId="0" borderId="7" xfId="24" applyFont="1" applyBorder="1"/>
    <xf numFmtId="0" fontId="28" fillId="0" borderId="25" xfId="24" applyFont="1" applyBorder="1" applyAlignment="1">
      <alignment horizontal="center" vertical="top"/>
    </xf>
    <xf numFmtId="49" fontId="28" fillId="0" borderId="7" xfId="24" applyNumberFormat="1" applyFont="1" applyBorder="1" applyAlignment="1">
      <alignment horizontal="center" vertical="top"/>
    </xf>
    <xf numFmtId="0" fontId="28" fillId="0" borderId="25" xfId="24" applyFont="1" applyBorder="1" applyAlignment="1">
      <alignment horizontal="center"/>
    </xf>
    <xf numFmtId="0" fontId="28" fillId="0" borderId="7" xfId="24" applyFont="1" applyBorder="1" applyAlignment="1">
      <alignment horizontal="center"/>
    </xf>
    <xf numFmtId="0" fontId="27" fillId="0" borderId="7" xfId="24" applyFont="1" applyBorder="1" applyAlignment="1">
      <alignment horizontal="center"/>
    </xf>
    <xf numFmtId="49" fontId="27" fillId="0" borderId="7" xfId="24" applyNumberFormat="1" applyFont="1" applyBorder="1" applyAlignment="1">
      <alignment horizontal="center" wrapText="1"/>
    </xf>
    <xf numFmtId="49" fontId="27" fillId="0" borderId="7" xfId="24" applyNumberFormat="1" applyFont="1" applyBorder="1" applyAlignment="1">
      <alignment wrapText="1"/>
    </xf>
    <xf numFmtId="0" fontId="28" fillId="0" borderId="7" xfId="24" applyFont="1" applyBorder="1"/>
    <xf numFmtId="49" fontId="28" fillId="0" borderId="7" xfId="24" applyNumberFormat="1" applyFont="1" applyBorder="1" applyAlignment="1">
      <alignment horizontal="center" wrapText="1"/>
    </xf>
    <xf numFmtId="49" fontId="28" fillId="0" borderId="7" xfId="24" applyNumberFormat="1" applyFont="1" applyBorder="1" applyAlignment="1">
      <alignment vertical="center" wrapText="1"/>
    </xf>
    <xf numFmtId="49" fontId="28" fillId="0" borderId="7" xfId="24" applyNumberFormat="1" applyFont="1" applyBorder="1" applyAlignment="1">
      <alignment horizontal="center" vertical="center" wrapText="1"/>
    </xf>
    <xf numFmtId="49" fontId="28" fillId="0" borderId="7" xfId="24" applyNumberFormat="1" applyFont="1" applyBorder="1" applyAlignment="1">
      <alignment wrapText="1"/>
    </xf>
    <xf numFmtId="0" fontId="5" fillId="0" borderId="33" xfId="24" applyFont="1" applyBorder="1" applyAlignment="1">
      <alignment vertical="center"/>
    </xf>
    <xf numFmtId="0" fontId="11" fillId="0" borderId="0" xfId="24" applyFont="1"/>
    <xf numFmtId="0" fontId="30" fillId="0" borderId="34" xfId="24" applyFont="1" applyBorder="1" applyAlignment="1">
      <alignment vertical="center" wrapText="1"/>
    </xf>
    <xf numFmtId="0" fontId="4" fillId="0" borderId="34" xfId="24" applyFont="1" applyBorder="1" applyAlignment="1">
      <alignment vertical="center" wrapText="1"/>
    </xf>
    <xf numFmtId="0" fontId="4" fillId="0" borderId="0" xfId="24" applyFont="1"/>
    <xf numFmtId="0" fontId="11" fillId="0" borderId="34" xfId="24" applyFont="1" applyBorder="1"/>
    <xf numFmtId="0" fontId="4" fillId="0" borderId="0" xfId="24" applyFont="1" applyAlignment="1">
      <alignment vertical="center"/>
    </xf>
    <xf numFmtId="0" fontId="0" fillId="0" borderId="33" xfId="0" applyBorder="1"/>
    <xf numFmtId="0" fontId="0" fillId="0" borderId="3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4" fillId="0" borderId="7" xfId="0" applyNumberFormat="1" applyFont="1" applyBorder="1" applyAlignment="1">
      <alignment horizontal="left" vertical="center"/>
    </xf>
    <xf numFmtId="0" fontId="4" fillId="6" borderId="7" xfId="12" applyFont="1" applyFill="1" applyBorder="1" applyAlignment="1">
      <alignment horizontal="center" vertical="center" wrapText="1"/>
    </xf>
    <xf numFmtId="0" fontId="5" fillId="6" borderId="7" xfId="12" applyFont="1" applyFill="1" applyBorder="1" applyAlignment="1">
      <alignment horizontal="left" vertical="center" wrapText="1"/>
    </xf>
    <xf numFmtId="4" fontId="4" fillId="6" borderId="7" xfId="12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7" xfId="12" applyFont="1" applyFill="1" applyBorder="1" applyAlignment="1">
      <alignment horizontal="center" vertical="center" wrapText="1"/>
    </xf>
    <xf numFmtId="0" fontId="4" fillId="0" borderId="7" xfId="12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2" borderId="7" xfId="12" applyNumberFormat="1" applyFont="1" applyFill="1" applyBorder="1" applyAlignment="1">
      <alignment horizontal="center" vertical="center"/>
    </xf>
    <xf numFmtId="0" fontId="4" fillId="2" borderId="7" xfId="12" applyFont="1" applyFill="1" applyBorder="1" applyAlignment="1">
      <alignment horizontal="center" vertical="center" wrapText="1"/>
    </xf>
    <xf numFmtId="0" fontId="4" fillId="2" borderId="7" xfId="12" applyNumberFormat="1" applyFont="1" applyFill="1" applyBorder="1" applyAlignment="1">
      <alignment horizontal="center" vertical="center"/>
    </xf>
    <xf numFmtId="0" fontId="4" fillId="0" borderId="7" xfId="12" applyNumberFormat="1" applyFont="1" applyFill="1" applyBorder="1" applyAlignment="1">
      <alignment horizontal="center" vertical="center"/>
    </xf>
    <xf numFmtId="0" fontId="5" fillId="2" borderId="7" xfId="12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4" fillId="0" borderId="4" xfId="12" applyNumberFormat="1" applyFont="1" applyFill="1" applyBorder="1" applyAlignment="1">
      <alignment horizontal="center" vertical="center"/>
    </xf>
    <xf numFmtId="44" fontId="4" fillId="0" borderId="7" xfId="12" applyNumberFormat="1" applyFont="1" applyFill="1" applyBorder="1" applyAlignment="1">
      <alignment horizontal="center" vertical="center"/>
    </xf>
    <xf numFmtId="44" fontId="4" fillId="6" borderId="7" xfId="5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11" fillId="0" borderId="7" xfId="12" applyFont="1" applyFill="1" applyBorder="1" applyAlignment="1">
      <alignment horizontal="center" vertical="center" wrapText="1"/>
    </xf>
    <xf numFmtId="0" fontId="11" fillId="0" borderId="7" xfId="12" applyNumberFormat="1" applyFont="1" applyFill="1" applyBorder="1" applyAlignment="1">
      <alignment horizontal="center" vertical="center"/>
    </xf>
    <xf numFmtId="0" fontId="31" fillId="0" borderId="0" xfId="27"/>
    <xf numFmtId="0" fontId="32" fillId="0" borderId="7" xfId="28" applyFont="1" applyBorder="1" applyAlignment="1">
      <alignment horizontal="center" vertical="center"/>
    </xf>
    <xf numFmtId="49" fontId="32" fillId="0" borderId="7" xfId="28" applyNumberFormat="1" applyFont="1" applyBorder="1" applyAlignment="1">
      <alignment horizontal="center" vertical="center"/>
    </xf>
    <xf numFmtId="0" fontId="32" fillId="0" borderId="7" xfId="28" applyFont="1" applyBorder="1" applyAlignment="1">
      <alignment vertical="center"/>
    </xf>
    <xf numFmtId="4" fontId="32" fillId="0" borderId="7" xfId="28" applyNumberFormat="1" applyFont="1" applyBorder="1" applyAlignment="1">
      <alignment horizontal="center" vertical="center"/>
    </xf>
    <xf numFmtId="0" fontId="3" fillId="0" borderId="7" xfId="7" applyFont="1" applyBorder="1"/>
    <xf numFmtId="0" fontId="31" fillId="0" borderId="42" xfId="27" applyBorder="1"/>
    <xf numFmtId="0" fontId="31" fillId="0" borderId="0" xfId="27" applyBorder="1"/>
    <xf numFmtId="0" fontId="31" fillId="0" borderId="43" xfId="27" applyBorder="1"/>
    <xf numFmtId="0" fontId="4" fillId="0" borderId="0" xfId="27" applyFont="1" applyBorder="1" applyAlignment="1">
      <alignment horizontal="center" vertical="center"/>
    </xf>
    <xf numFmtId="0" fontId="4" fillId="0" borderId="0" xfId="27" applyFont="1" applyBorder="1" applyAlignment="1">
      <alignment horizontal="left" vertical="center"/>
    </xf>
    <xf numFmtId="0" fontId="5" fillId="0" borderId="0" xfId="27" applyFont="1" applyBorder="1" applyAlignment="1">
      <alignment vertical="center"/>
    </xf>
    <xf numFmtId="0" fontId="5" fillId="0" borderId="0" xfId="27" applyFont="1" applyBorder="1" applyAlignment="1">
      <alignment horizontal="center"/>
    </xf>
    <xf numFmtId="0" fontId="5" fillId="0" borderId="0" xfId="27" applyFont="1" applyBorder="1" applyAlignment="1">
      <alignment horizontal="center" vertical="center" wrapText="1"/>
    </xf>
    <xf numFmtId="0" fontId="9" fillId="0" borderId="0" xfId="27" applyFont="1" applyBorder="1" applyAlignment="1">
      <alignment horizontal="center" vertical="center"/>
    </xf>
    <xf numFmtId="0" fontId="31" fillId="0" borderId="39" xfId="27" applyBorder="1"/>
    <xf numFmtId="0" fontId="31" fillId="0" borderId="40" xfId="27" applyBorder="1"/>
    <xf numFmtId="0" fontId="31" fillId="0" borderId="41" xfId="27" applyBorder="1"/>
    <xf numFmtId="49" fontId="33" fillId="0" borderId="7" xfId="7" applyNumberFormat="1" applyFont="1" applyBorder="1" applyAlignment="1" applyProtection="1">
      <alignment horizontal="center" wrapText="1"/>
      <protection locked="0"/>
    </xf>
    <xf numFmtId="0" fontId="33" fillId="0" borderId="7" xfId="7" applyFont="1" applyBorder="1" applyAlignment="1">
      <alignment wrapText="1"/>
    </xf>
    <xf numFmtId="0" fontId="33" fillId="0" borderId="7" xfId="7" applyFont="1" applyBorder="1" applyAlignment="1">
      <alignment horizontal="center" wrapText="1"/>
    </xf>
    <xf numFmtId="0" fontId="33" fillId="0" borderId="7" xfId="7" applyFont="1" applyBorder="1" applyAlignment="1" applyProtection="1">
      <alignment horizontal="center" wrapText="1"/>
      <protection locked="0"/>
    </xf>
    <xf numFmtId="4" fontId="33" fillId="0" borderId="7" xfId="7" applyNumberFormat="1" applyFont="1" applyBorder="1" applyAlignment="1">
      <alignment horizontal="center" wrapText="1"/>
    </xf>
    <xf numFmtId="0" fontId="19" fillId="0" borderId="7" xfId="7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49" fontId="3" fillId="0" borderId="7" xfId="7" applyNumberFormat="1" applyBorder="1" applyAlignment="1" applyProtection="1">
      <alignment horizontal="center" wrapText="1"/>
      <protection locked="0"/>
    </xf>
    <xf numFmtId="0" fontId="3" fillId="0" borderId="7" xfId="7" applyBorder="1" applyAlignment="1">
      <alignment wrapText="1"/>
    </xf>
    <xf numFmtId="0" fontId="3" fillId="0" borderId="7" xfId="7" applyBorder="1" applyAlignment="1">
      <alignment horizontal="center" wrapText="1"/>
    </xf>
    <xf numFmtId="2" fontId="3" fillId="0" borderId="7" xfId="7" applyNumberFormat="1" applyBorder="1" applyAlignment="1" applyProtection="1">
      <alignment horizontal="center" wrapText="1"/>
      <protection locked="0"/>
    </xf>
    <xf numFmtId="4" fontId="3" fillId="0" borderId="7" xfId="7" applyNumberFormat="1" applyBorder="1" applyAlignment="1">
      <alignment horizontal="center" wrapText="1"/>
    </xf>
    <xf numFmtId="0" fontId="3" fillId="0" borderId="7" xfId="7" applyBorder="1" applyAlignment="1">
      <alignment vertical="center" wrapText="1"/>
    </xf>
    <xf numFmtId="4" fontId="4" fillId="3" borderId="7" xfId="5" applyNumberFormat="1" applyFont="1" applyFill="1" applyBorder="1" applyAlignment="1">
      <alignment horizontal="center" vertical="center" wrapText="1"/>
    </xf>
    <xf numFmtId="4" fontId="4" fillId="3" borderId="7" xfId="12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6" fontId="10" fillId="0" borderId="43" xfId="0" applyNumberFormat="1" applyFont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6" fontId="22" fillId="0" borderId="4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center"/>
    </xf>
    <xf numFmtId="49" fontId="3" fillId="0" borderId="42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center" indent="1"/>
    </xf>
    <xf numFmtId="49" fontId="0" fillId="0" borderId="42" xfId="0" applyNumberFormat="1" applyBorder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4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2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166" fontId="12" fillId="0" borderId="33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2" fillId="0" borderId="34" xfId="0" applyNumberFormat="1" applyFont="1" applyBorder="1" applyAlignment="1">
      <alignment horizontal="center"/>
    </xf>
    <xf numFmtId="166" fontId="10" fillId="0" borderId="20" xfId="0" applyNumberFormat="1" applyFont="1" applyBorder="1" applyAlignment="1">
      <alignment horizontal="center" vertical="center"/>
    </xf>
    <xf numFmtId="166" fontId="10" fillId="0" borderId="21" xfId="0" applyNumberFormat="1" applyFont="1" applyBorder="1" applyAlignment="1">
      <alignment horizontal="center" vertical="center"/>
    </xf>
    <xf numFmtId="166" fontId="10" fillId="0" borderId="22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2" borderId="4" xfId="9" applyFont="1" applyFill="1" applyBorder="1" applyAlignment="1">
      <alignment horizontal="center" vertical="center"/>
    </xf>
    <xf numFmtId="0" fontId="5" fillId="2" borderId="5" xfId="9" applyFont="1" applyFill="1" applyBorder="1" applyAlignment="1">
      <alignment horizontal="center" vertical="center"/>
    </xf>
    <xf numFmtId="0" fontId="5" fillId="2" borderId="24" xfId="9" applyFont="1" applyFill="1" applyBorder="1" applyAlignment="1">
      <alignment horizontal="center" vertical="center"/>
    </xf>
    <xf numFmtId="0" fontId="7" fillId="3" borderId="35" xfId="12" applyFont="1" applyFill="1" applyBorder="1" applyAlignment="1">
      <alignment horizontal="center" vertical="center"/>
    </xf>
    <xf numFmtId="0" fontId="7" fillId="3" borderId="36" xfId="12" applyFont="1" applyFill="1" applyBorder="1" applyAlignment="1">
      <alignment horizontal="center" vertical="center"/>
    </xf>
    <xf numFmtId="0" fontId="7" fillId="3" borderId="37" xfId="12" applyFont="1" applyFill="1" applyBorder="1" applyAlignment="1">
      <alignment horizontal="center" vertical="center"/>
    </xf>
    <xf numFmtId="49" fontId="4" fillId="0" borderId="17" xfId="9" applyNumberFormat="1" applyFont="1" applyFill="1" applyBorder="1" applyAlignment="1">
      <alignment horizontal="left" vertical="center"/>
    </xf>
    <xf numFmtId="0" fontId="4" fillId="0" borderId="18" xfId="9" applyFont="1" applyFill="1" applyBorder="1" applyAlignment="1">
      <alignment horizontal="left" vertical="center"/>
    </xf>
    <xf numFmtId="0" fontId="4" fillId="0" borderId="38" xfId="9" applyFont="1" applyFill="1" applyBorder="1" applyAlignment="1">
      <alignment horizontal="center" vertical="center"/>
    </xf>
    <xf numFmtId="0" fontId="4" fillId="0" borderId="44" xfId="9" applyFont="1" applyFill="1" applyBorder="1" applyAlignment="1">
      <alignment horizontal="center"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5" fillId="2" borderId="30" xfId="9" applyFont="1" applyFill="1" applyBorder="1" applyAlignment="1">
      <alignment horizontal="center" vertical="center"/>
    </xf>
    <xf numFmtId="0" fontId="5" fillId="2" borderId="31" xfId="9" applyFont="1" applyFill="1" applyBorder="1" applyAlignment="1">
      <alignment horizontal="center" vertical="center"/>
    </xf>
    <xf numFmtId="0" fontId="5" fillId="2" borderId="32" xfId="9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4" xfId="0" applyFont="1" applyBorder="1" applyAlignment="1">
      <alignment horizontal="center"/>
    </xf>
    <xf numFmtId="0" fontId="11" fillId="3" borderId="23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24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3" fillId="0" borderId="4" xfId="7" applyBorder="1" applyAlignment="1">
      <alignment horizontal="center"/>
    </xf>
    <xf numFmtId="0" fontId="3" fillId="0" borderId="5" xfId="7" applyBorder="1" applyAlignment="1">
      <alignment horizontal="center"/>
    </xf>
    <xf numFmtId="0" fontId="3" fillId="0" borderId="6" xfId="7" applyBorder="1" applyAlignment="1">
      <alignment horizontal="center"/>
    </xf>
    <xf numFmtId="0" fontId="6" fillId="6" borderId="7" xfId="7" applyFont="1" applyFill="1" applyBorder="1" applyAlignment="1">
      <alignment horizontal="center" vertical="center"/>
    </xf>
    <xf numFmtId="0" fontId="6" fillId="0" borderId="7" xfId="7" applyFont="1" applyBorder="1" applyAlignment="1">
      <alignment horizontal="left" vertical="center"/>
    </xf>
    <xf numFmtId="0" fontId="6" fillId="3" borderId="7" xfId="7" applyFont="1" applyFill="1" applyBorder="1" applyAlignment="1">
      <alignment horizontal="left" vertical="center" wrapText="1"/>
    </xf>
    <xf numFmtId="0" fontId="3" fillId="0" borderId="7" xfId="7" applyFont="1" applyBorder="1" applyAlignment="1">
      <alignment horizontal="center" vertical="center" wrapText="1"/>
    </xf>
    <xf numFmtId="4" fontId="5" fillId="0" borderId="45" xfId="24" applyNumberFormat="1" applyFont="1" applyBorder="1" applyAlignment="1">
      <alignment horizontal="center"/>
    </xf>
    <xf numFmtId="4" fontId="5" fillId="0" borderId="46" xfId="24" applyNumberFormat="1" applyFont="1" applyBorder="1" applyAlignment="1">
      <alignment horizontal="center"/>
    </xf>
    <xf numFmtId="4" fontId="5" fillId="0" borderId="47" xfId="24" applyNumberFormat="1" applyFont="1" applyBorder="1" applyAlignment="1">
      <alignment horizontal="center"/>
    </xf>
    <xf numFmtId="0" fontId="5" fillId="7" borderId="25" xfId="24" applyFont="1" applyFill="1" applyBorder="1" applyAlignment="1">
      <alignment horizontal="center" vertical="center"/>
    </xf>
    <xf numFmtId="0" fontId="5" fillId="7" borderId="7" xfId="24" applyFont="1" applyFill="1" applyBorder="1" applyAlignment="1">
      <alignment horizontal="center" vertical="center"/>
    </xf>
    <xf numFmtId="0" fontId="5" fillId="7" borderId="26" xfId="24" applyFont="1" applyFill="1" applyBorder="1" applyAlignment="1">
      <alignment horizontal="center" vertical="center"/>
    </xf>
    <xf numFmtId="0" fontId="4" fillId="0" borderId="25" xfId="24" applyFont="1" applyBorder="1" applyAlignment="1">
      <alignment horizontal="left" vertical="center"/>
    </xf>
    <xf numFmtId="0" fontId="4" fillId="0" borderId="7" xfId="24" applyFont="1" applyBorder="1" applyAlignment="1">
      <alignment horizontal="left" vertical="center"/>
    </xf>
    <xf numFmtId="0" fontId="4" fillId="0" borderId="26" xfId="24" applyFont="1" applyBorder="1" applyAlignment="1">
      <alignment horizontal="left" vertical="center"/>
    </xf>
    <xf numFmtId="0" fontId="4" fillId="0" borderId="25" xfId="24" applyFont="1" applyBorder="1" applyAlignment="1">
      <alignment horizontal="left" vertical="center" wrapText="1"/>
    </xf>
    <xf numFmtId="0" fontId="4" fillId="0" borderId="7" xfId="24" applyFont="1" applyBorder="1" applyAlignment="1">
      <alignment horizontal="left" vertical="center" wrapText="1"/>
    </xf>
    <xf numFmtId="0" fontId="4" fillId="0" borderId="26" xfId="24" applyFont="1" applyBorder="1" applyAlignment="1">
      <alignment horizontal="left" vertical="center" wrapText="1"/>
    </xf>
    <xf numFmtId="0" fontId="27" fillId="0" borderId="7" xfId="24" applyFont="1" applyBorder="1"/>
    <xf numFmtId="0" fontId="27" fillId="0" borderId="26" xfId="24" applyFont="1" applyBorder="1"/>
    <xf numFmtId="49" fontId="28" fillId="0" borderId="7" xfId="24" applyNumberFormat="1" applyFont="1" applyBorder="1" applyAlignment="1">
      <alignment horizontal="center" vertical="top" wrapText="1"/>
    </xf>
    <xf numFmtId="49" fontId="28" fillId="0" borderId="7" xfId="24" applyNumberFormat="1" applyFont="1" applyBorder="1" applyAlignment="1">
      <alignment horizontal="center" vertical="top"/>
    </xf>
    <xf numFmtId="49" fontId="28" fillId="0" borderId="7" xfId="24" applyNumberFormat="1" applyFont="1" applyBorder="1" applyAlignment="1">
      <alignment horizontal="left" vertical="top" wrapText="1"/>
    </xf>
    <xf numFmtId="49" fontId="28" fillId="0" borderId="26" xfId="24" applyNumberFormat="1" applyFont="1" applyBorder="1" applyAlignment="1">
      <alignment horizontal="left" vertical="top" wrapText="1"/>
    </xf>
    <xf numFmtId="49" fontId="29" fillId="0" borderId="7" xfId="23" applyNumberFormat="1" applyFont="1" applyBorder="1" applyAlignment="1">
      <alignment horizontal="left" vertical="top" wrapText="1"/>
    </xf>
    <xf numFmtId="0" fontId="28" fillId="0" borderId="25" xfId="24" applyFont="1" applyBorder="1" applyAlignment="1">
      <alignment horizontal="center"/>
    </xf>
    <xf numFmtId="0" fontId="28" fillId="0" borderId="7" xfId="24" applyFont="1" applyBorder="1" applyAlignment="1">
      <alignment horizontal="center"/>
    </xf>
    <xf numFmtId="0" fontId="28" fillId="0" borderId="26" xfId="24" applyFont="1" applyBorder="1" applyAlignment="1">
      <alignment horizontal="center"/>
    </xf>
    <xf numFmtId="0" fontId="27" fillId="0" borderId="7" xfId="24" applyFont="1" applyBorder="1" applyAlignment="1">
      <alignment horizontal="center"/>
    </xf>
    <xf numFmtId="0" fontId="27" fillId="0" borderId="26" xfId="24" applyFont="1" applyBorder="1" applyAlignment="1">
      <alignment horizontal="center"/>
    </xf>
    <xf numFmtId="168" fontId="27" fillId="0" borderId="7" xfId="25" applyNumberFormat="1" applyFont="1" applyBorder="1" applyAlignment="1">
      <alignment horizontal="center"/>
    </xf>
    <xf numFmtId="49" fontId="27" fillId="0" borderId="7" xfId="24" applyNumberFormat="1" applyFont="1" applyBorder="1" applyAlignment="1">
      <alignment horizontal="center"/>
    </xf>
    <xf numFmtId="49" fontId="27" fillId="0" borderId="26" xfId="24" applyNumberFormat="1" applyFont="1" applyBorder="1" applyAlignment="1">
      <alignment horizontal="center"/>
    </xf>
    <xf numFmtId="168" fontId="28" fillId="0" borderId="7" xfId="25" applyNumberFormat="1" applyFont="1" applyBorder="1" applyAlignment="1">
      <alignment horizontal="center" wrapText="1"/>
    </xf>
    <xf numFmtId="49" fontId="28" fillId="0" borderId="7" xfId="24" applyNumberFormat="1" applyFont="1" applyBorder="1" applyAlignment="1">
      <alignment horizontal="center" wrapText="1"/>
    </xf>
    <xf numFmtId="49" fontId="28" fillId="0" borderId="26" xfId="24" applyNumberFormat="1" applyFont="1" applyBorder="1" applyAlignment="1">
      <alignment horizontal="center" wrapText="1"/>
    </xf>
    <xf numFmtId="0" fontId="4" fillId="0" borderId="0" xfId="24" applyFont="1" applyAlignment="1">
      <alignment horizontal="center" vertical="center"/>
    </xf>
    <xf numFmtId="0" fontId="4" fillId="0" borderId="0" xfId="24" applyFont="1" applyBorder="1" applyAlignment="1">
      <alignment horizontal="center" vertical="center"/>
    </xf>
    <xf numFmtId="0" fontId="4" fillId="0" borderId="0" xfId="24" applyFont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4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4" fillId="0" borderId="0" xfId="24" applyFont="1" applyBorder="1" applyAlignment="1">
      <alignment vertical="center"/>
    </xf>
    <xf numFmtId="0" fontId="4" fillId="0" borderId="43" xfId="24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24" applyFont="1" applyBorder="1"/>
    <xf numFmtId="0" fontId="4" fillId="0" borderId="43" xfId="24" applyFont="1" applyBorder="1"/>
    <xf numFmtId="0" fontId="6" fillId="0" borderId="0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</cellXfs>
  <cellStyles count="29">
    <cellStyle name="20% - Ênfase1" xfId="12" builtinId="30"/>
    <cellStyle name="60% - Ênfase1 2" xfId="9"/>
    <cellStyle name="Hiperlink" xfId="23" builtinId="8"/>
    <cellStyle name="Moeda" xfId="5" builtinId="4"/>
    <cellStyle name="Moeda 2" xfId="11"/>
    <cellStyle name="Moeda 2 10" xfId="10"/>
    <cellStyle name="Normal" xfId="0" builtinId="0"/>
    <cellStyle name="Normal 2" xfId="7"/>
    <cellStyle name="Normal 2 2" xfId="14"/>
    <cellStyle name="Normal 2 2 10" xfId="15"/>
    <cellStyle name="Normal 2 2 2" xfId="16"/>
    <cellStyle name="Normal 2 2 2 2" xfId="2"/>
    <cellStyle name="Normal 2 2 2 2 2" xfId="17"/>
    <cellStyle name="Normal 2 2 3" xfId="13"/>
    <cellStyle name="Normal 2 2 5" xfId="26"/>
    <cellStyle name="Normal 2 2 5 2" xfId="28"/>
    <cellStyle name="Normal 3" xfId="24"/>
    <cellStyle name="Normal 4" xfId="27"/>
    <cellStyle name="Normal 6" xfId="18"/>
    <cellStyle name="Porcentagem" xfId="3" builtinId="5"/>
    <cellStyle name="Vírgula" xfId="1" builtinId="3"/>
    <cellStyle name="Vírgula 2" xfId="19"/>
    <cellStyle name="Vírgula 2 10" xfId="4"/>
    <cellStyle name="Vírgula 2 10 2" xfId="6"/>
    <cellStyle name="Vírgula 2 2 2 2 2" xfId="8"/>
    <cellStyle name="Vírgula 2 2 2 2 2 2" xfId="20"/>
    <cellStyle name="Vírgula 3" xfId="25"/>
    <cellStyle name="Vírgula 4" xfId="21"/>
    <cellStyle name="Vírgula 4 2" xfId="22"/>
  </cellStyles>
  <dxfs count="12"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1143000</xdr:colOff>
      <xdr:row>1</xdr:row>
      <xdr:rowOff>0</xdr:rowOff>
    </xdr:from>
    <xdr:to>
      <xdr:col>5</xdr:col>
      <xdr:colOff>245123</xdr:colOff>
      <xdr:row>1</xdr:row>
      <xdr:rowOff>914400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BF91937-54F2-B6B3-3E5F-CB5AA299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65100"/>
          <a:ext cx="3902723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1536700</xdr:colOff>
      <xdr:row>0</xdr:row>
      <xdr:rowOff>139700</xdr:rowOff>
    </xdr:from>
    <xdr:to>
      <xdr:col>5</xdr:col>
      <xdr:colOff>964048</xdr:colOff>
      <xdr:row>1</xdr:row>
      <xdr:rowOff>965200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87EB1D73-0F0C-48E0-AE6F-FB7022C0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400" y="139700"/>
          <a:ext cx="4227948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907676</xdr:colOff>
      <xdr:row>1</xdr:row>
      <xdr:rowOff>11206</xdr:rowOff>
    </xdr:from>
    <xdr:to>
      <xdr:col>1</xdr:col>
      <xdr:colOff>4238899</xdr:colOff>
      <xdr:row>1</xdr:row>
      <xdr:rowOff>791705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4D3A34F-F32D-42B5-8A6D-C80906D49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2382" y="190500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1893093</xdr:colOff>
      <xdr:row>0</xdr:row>
      <xdr:rowOff>107156</xdr:rowOff>
    </xdr:from>
    <xdr:to>
      <xdr:col>3</xdr:col>
      <xdr:colOff>461816</xdr:colOff>
      <xdr:row>0</xdr:row>
      <xdr:rowOff>887655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FEC04A2-7FCF-4A17-A77F-BFB1771AB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7968" y="107156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0</xdr:row>
      <xdr:rowOff>57150</xdr:rowOff>
    </xdr:from>
    <xdr:to>
      <xdr:col>3</xdr:col>
      <xdr:colOff>361950</xdr:colOff>
      <xdr:row>0</xdr:row>
      <xdr:rowOff>810819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FEC04A2-7FCF-4A17-A77F-BFB1771AB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57150"/>
          <a:ext cx="3228975" cy="7536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514350</xdr:colOff>
      <xdr:row>0</xdr:row>
      <xdr:rowOff>200025</xdr:rowOff>
    </xdr:from>
    <xdr:to>
      <xdr:col>4</xdr:col>
      <xdr:colOff>578498</xdr:colOff>
      <xdr:row>0</xdr:row>
      <xdr:rowOff>980524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B793527A-99B5-4B0E-8CDE-88507093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200025"/>
          <a:ext cx="3331223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caraujo01@hotmail.com" TargetMode="External"/><Relationship Id="rId1" Type="http://schemas.openxmlformats.org/officeDocument/2006/relationships/hyperlink" Target="mailto:casa-nova1@hotmail.com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1"/>
  <sheetViews>
    <sheetView showGridLines="0" tabSelected="1" view="pageBreakPreview" zoomScale="75" zoomScaleNormal="75" workbookViewId="0">
      <selection activeCell="H2" sqref="H2"/>
    </sheetView>
  </sheetViews>
  <sheetFormatPr defaultColWidth="9.140625" defaultRowHeight="12.75"/>
  <cols>
    <col min="1" max="1" width="15.28515625" style="68" customWidth="1"/>
    <col min="2" max="2" width="15.7109375" style="63" customWidth="1"/>
    <col min="3" max="3" width="18.7109375" style="63" customWidth="1"/>
    <col min="4" max="4" width="61.28515625" style="69" customWidth="1"/>
    <col min="5" max="5" width="10.7109375" style="63" customWidth="1"/>
    <col min="6" max="6" width="21.140625" style="70" customWidth="1"/>
    <col min="7" max="7" width="50.5703125" style="70" customWidth="1"/>
    <col min="8" max="8" width="40.28515625" style="1" customWidth="1"/>
    <col min="9" max="9" width="21.28515625" style="63" customWidth="1"/>
    <col min="10" max="11" width="9.140625" style="1" customWidth="1"/>
    <col min="12" max="16384" width="9.140625" style="1"/>
  </cols>
  <sheetData>
    <row r="1" spans="1:9">
      <c r="A1" s="416"/>
      <c r="B1" s="417"/>
      <c r="C1" s="417"/>
      <c r="D1" s="418"/>
      <c r="E1" s="417"/>
      <c r="F1" s="419"/>
      <c r="G1" s="420"/>
    </row>
    <row r="2" spans="1:9" ht="89.25" customHeight="1">
      <c r="A2" s="124"/>
      <c r="B2" s="394"/>
      <c r="C2" s="394"/>
      <c r="D2" s="395"/>
      <c r="E2" s="394"/>
      <c r="F2" s="396"/>
      <c r="G2" s="397"/>
    </row>
    <row r="3" spans="1:9" ht="27.75" customHeight="1">
      <c r="A3" s="242" t="s">
        <v>0</v>
      </c>
      <c r="B3" s="243"/>
      <c r="C3" s="243"/>
      <c r="D3" s="243"/>
      <c r="E3" s="243"/>
      <c r="F3" s="243"/>
      <c r="G3" s="244"/>
    </row>
    <row r="4" spans="1:9" ht="58.15" hidden="1" customHeight="1">
      <c r="A4" s="245"/>
      <c r="B4" s="246"/>
      <c r="C4" s="246"/>
      <c r="D4" s="246"/>
      <c r="E4" s="246"/>
      <c r="F4" s="246"/>
      <c r="G4" s="247"/>
    </row>
    <row r="5" spans="1:9" ht="21.75" customHeight="1">
      <c r="A5" s="252" t="s">
        <v>191</v>
      </c>
      <c r="B5" s="253"/>
      <c r="C5" s="253"/>
      <c r="D5" s="253"/>
      <c r="E5" s="253"/>
      <c r="F5" s="254"/>
      <c r="G5" s="148" t="s">
        <v>121</v>
      </c>
    </row>
    <row r="6" spans="1:9" ht="21" customHeight="1">
      <c r="A6" s="255" t="s">
        <v>190</v>
      </c>
      <c r="B6" s="255"/>
      <c r="C6" s="255"/>
      <c r="D6" s="255"/>
      <c r="E6" s="261"/>
      <c r="F6" s="262"/>
      <c r="G6" s="263"/>
    </row>
    <row r="7" spans="1:9" ht="30.75" customHeight="1">
      <c r="A7" s="256" t="s">
        <v>181</v>
      </c>
      <c r="B7" s="256"/>
      <c r="C7" s="256"/>
      <c r="D7" s="256"/>
      <c r="E7" s="264"/>
      <c r="F7" s="398"/>
      <c r="G7" s="265"/>
    </row>
    <row r="8" spans="1:9" ht="21" customHeight="1">
      <c r="A8" s="257" t="s">
        <v>118</v>
      </c>
      <c r="B8" s="258"/>
      <c r="C8" s="258"/>
      <c r="D8" s="259"/>
      <c r="E8" s="266"/>
      <c r="F8" s="267"/>
      <c r="G8" s="268"/>
    </row>
    <row r="9" spans="1:9" s="63" customFormat="1">
      <c r="A9" s="75" t="s">
        <v>1</v>
      </c>
      <c r="B9" s="76" t="s">
        <v>2</v>
      </c>
      <c r="C9" s="240" t="s">
        <v>3</v>
      </c>
      <c r="D9" s="77" t="s">
        <v>4</v>
      </c>
      <c r="E9" s="76" t="s">
        <v>5</v>
      </c>
      <c r="F9" s="78" t="s">
        <v>6</v>
      </c>
      <c r="G9" s="79" t="s">
        <v>7</v>
      </c>
    </row>
    <row r="10" spans="1:9" s="64" customFormat="1" ht="22.5" customHeight="1">
      <c r="A10" s="80" t="s">
        <v>8</v>
      </c>
      <c r="B10" s="81"/>
      <c r="C10" s="81"/>
      <c r="D10" s="82" t="s">
        <v>9</v>
      </c>
      <c r="E10" s="83"/>
      <c r="F10" s="83"/>
      <c r="G10" s="149"/>
      <c r="I10" s="107"/>
    </row>
    <row r="11" spans="1:9" s="65" customFormat="1" ht="99" customHeight="1">
      <c r="A11" s="84" t="s">
        <v>10</v>
      </c>
      <c r="B11" s="85" t="s">
        <v>11</v>
      </c>
      <c r="C11" s="86" t="s">
        <v>12</v>
      </c>
      <c r="D11" s="85" t="s">
        <v>13</v>
      </c>
      <c r="E11" s="86" t="s">
        <v>14</v>
      </c>
      <c r="F11" s="238">
        <v>1</v>
      </c>
      <c r="G11" s="150" t="s">
        <v>15</v>
      </c>
      <c r="I11" s="109"/>
    </row>
    <row r="12" spans="1:9" s="65" customFormat="1" ht="99" customHeight="1">
      <c r="A12" s="84" t="s">
        <v>82</v>
      </c>
      <c r="B12" s="85" t="s">
        <v>11</v>
      </c>
      <c r="C12" s="86" t="s">
        <v>192</v>
      </c>
      <c r="D12" s="85" t="s">
        <v>193</v>
      </c>
      <c r="E12" s="86" t="s">
        <v>194</v>
      </c>
      <c r="F12" s="238">
        <v>40</v>
      </c>
      <c r="G12" s="150" t="s">
        <v>268</v>
      </c>
      <c r="I12" s="109"/>
    </row>
    <row r="13" spans="1:9" s="65" customFormat="1" ht="99" customHeight="1">
      <c r="A13" s="84" t="s">
        <v>85</v>
      </c>
      <c r="B13" s="85" t="s">
        <v>11</v>
      </c>
      <c r="C13" s="86" t="s">
        <v>267</v>
      </c>
      <c r="D13" s="85" t="s">
        <v>266</v>
      </c>
      <c r="E13" s="86" t="s">
        <v>18</v>
      </c>
      <c r="F13" s="238">
        <f>1.2*0.9</f>
        <v>1.08</v>
      </c>
      <c r="G13" s="150" t="s">
        <v>293</v>
      </c>
      <c r="I13" s="109"/>
    </row>
    <row r="14" spans="1:9" s="65" customFormat="1" ht="99" customHeight="1">
      <c r="A14" s="84" t="s">
        <v>88</v>
      </c>
      <c r="B14" s="85" t="s">
        <v>11</v>
      </c>
      <c r="C14" s="86" t="s">
        <v>270</v>
      </c>
      <c r="D14" s="85" t="s">
        <v>269</v>
      </c>
      <c r="E14" s="86" t="s">
        <v>194</v>
      </c>
      <c r="F14" s="238">
        <v>20</v>
      </c>
      <c r="G14" s="150" t="s">
        <v>272</v>
      </c>
      <c r="I14" s="109"/>
    </row>
    <row r="15" spans="1:9" s="65" customFormat="1" ht="99" customHeight="1">
      <c r="A15" s="84" t="s">
        <v>91</v>
      </c>
      <c r="B15" s="85" t="s">
        <v>11</v>
      </c>
      <c r="C15" s="86" t="s">
        <v>222</v>
      </c>
      <c r="D15" s="85" t="s">
        <v>271</v>
      </c>
      <c r="E15" s="86" t="s">
        <v>194</v>
      </c>
      <c r="F15" s="238">
        <v>20</v>
      </c>
      <c r="G15" s="150" t="s">
        <v>272</v>
      </c>
      <c r="I15" s="109"/>
    </row>
    <row r="16" spans="1:9" s="65" customFormat="1" ht="99" customHeight="1">
      <c r="A16" s="84" t="s">
        <v>294</v>
      </c>
      <c r="B16" s="85" t="s">
        <v>11</v>
      </c>
      <c r="C16" s="86" t="s">
        <v>288</v>
      </c>
      <c r="D16" s="85" t="s">
        <v>287</v>
      </c>
      <c r="E16" s="86"/>
      <c r="F16" s="238">
        <f>(1.9*1.9)+(2.7*1.9)</f>
        <v>8.74</v>
      </c>
      <c r="G16" s="150" t="s">
        <v>291</v>
      </c>
      <c r="I16" s="109"/>
    </row>
    <row r="17" spans="1:9" s="65" customFormat="1" ht="99" customHeight="1">
      <c r="A17" s="84" t="s">
        <v>295</v>
      </c>
      <c r="B17" s="85" t="s">
        <v>11</v>
      </c>
      <c r="C17" s="86" t="s">
        <v>290</v>
      </c>
      <c r="D17" s="85" t="s">
        <v>289</v>
      </c>
      <c r="E17" s="86"/>
      <c r="F17" s="238">
        <f>(1.9*1.9)+(2.7*1.9)</f>
        <v>8.74</v>
      </c>
      <c r="G17" s="150" t="s">
        <v>291</v>
      </c>
      <c r="I17" s="109"/>
    </row>
    <row r="18" spans="1:9" ht="15">
      <c r="A18" s="80" t="s">
        <v>16</v>
      </c>
      <c r="B18" s="157"/>
      <c r="C18" s="187"/>
      <c r="D18" s="188" t="s">
        <v>123</v>
      </c>
      <c r="E18" s="158"/>
      <c r="F18" s="189"/>
      <c r="G18" s="159"/>
    </row>
    <row r="19" spans="1:9" ht="42.75">
      <c r="A19" s="190" t="s">
        <v>17</v>
      </c>
      <c r="B19" s="85" t="s">
        <v>27</v>
      </c>
      <c r="C19" s="191">
        <v>100331</v>
      </c>
      <c r="D19" s="192" t="s">
        <v>124</v>
      </c>
      <c r="E19" s="193" t="s">
        <v>18</v>
      </c>
      <c r="F19" s="239">
        <f>0.3*528.18</f>
        <v>158.45399999999998</v>
      </c>
      <c r="G19" s="150" t="s">
        <v>255</v>
      </c>
    </row>
    <row r="20" spans="1:9" ht="39.950000000000003" customHeight="1">
      <c r="A20" s="190" t="s">
        <v>19</v>
      </c>
      <c r="B20" s="85" t="s">
        <v>11</v>
      </c>
      <c r="C20" s="191" t="s">
        <v>178</v>
      </c>
      <c r="D20" s="192" t="s">
        <v>173</v>
      </c>
      <c r="E20" s="193" t="s">
        <v>18</v>
      </c>
      <c r="F20" s="239">
        <f>0.3*528.18</f>
        <v>158.45399999999998</v>
      </c>
      <c r="G20" s="150" t="s">
        <v>179</v>
      </c>
    </row>
    <row r="21" spans="1:9" s="66" customFormat="1" ht="22.5" customHeight="1">
      <c r="A21" s="80" t="s">
        <v>20</v>
      </c>
      <c r="B21" s="88"/>
      <c r="C21" s="89"/>
      <c r="D21" s="90" t="s">
        <v>24</v>
      </c>
      <c r="E21" s="89"/>
      <c r="F21" s="194"/>
      <c r="G21" s="151"/>
      <c r="I21" s="111"/>
    </row>
    <row r="22" spans="1:9" s="66" customFormat="1" ht="55.5" customHeight="1">
      <c r="A22" s="84" t="s">
        <v>277</v>
      </c>
      <c r="B22" s="93" t="s">
        <v>11</v>
      </c>
      <c r="C22" s="94" t="s">
        <v>169</v>
      </c>
      <c r="D22" s="95" t="s">
        <v>170</v>
      </c>
      <c r="E22" s="94" t="s">
        <v>5</v>
      </c>
      <c r="F22" s="239">
        <v>2</v>
      </c>
      <c r="G22" s="150" t="s">
        <v>238</v>
      </c>
      <c r="I22" s="111"/>
    </row>
    <row r="23" spans="1:9" s="66" customFormat="1" ht="55.5" customHeight="1">
      <c r="A23" s="84" t="s">
        <v>21</v>
      </c>
      <c r="B23" s="93" t="s">
        <v>212</v>
      </c>
      <c r="C23" s="94" t="s">
        <v>248</v>
      </c>
      <c r="D23" s="95" t="s">
        <v>241</v>
      </c>
      <c r="E23" s="94" t="s">
        <v>256</v>
      </c>
      <c r="F23" s="239">
        <f>1</f>
        <v>1</v>
      </c>
      <c r="G23" s="150" t="s">
        <v>250</v>
      </c>
      <c r="I23" s="111"/>
    </row>
    <row r="24" spans="1:9" s="66" customFormat="1" ht="74.25" customHeight="1">
      <c r="A24" s="84" t="s">
        <v>278</v>
      </c>
      <c r="B24" s="93" t="s">
        <v>11</v>
      </c>
      <c r="C24" s="94" t="s">
        <v>172</v>
      </c>
      <c r="D24" s="95" t="s">
        <v>171</v>
      </c>
      <c r="E24" s="94" t="s">
        <v>5</v>
      </c>
      <c r="F24" s="239">
        <f>1+1+2+1+1</f>
        <v>6</v>
      </c>
      <c r="G24" s="150" t="s">
        <v>239</v>
      </c>
      <c r="I24" s="111"/>
    </row>
    <row r="25" spans="1:9" s="66" customFormat="1" ht="60.75" customHeight="1">
      <c r="A25" s="84" t="s">
        <v>22</v>
      </c>
      <c r="B25" s="93" t="s">
        <v>11</v>
      </c>
      <c r="C25" s="94" t="s">
        <v>168</v>
      </c>
      <c r="D25" s="95" t="s">
        <v>167</v>
      </c>
      <c r="E25" s="94" t="s">
        <v>18</v>
      </c>
      <c r="F25" s="239">
        <f>(0.9*2.1*1)+(0.9*2.1*1)+(1.1*2.1*1)</f>
        <v>6.0900000000000007</v>
      </c>
      <c r="G25" s="150" t="s">
        <v>251</v>
      </c>
      <c r="I25" s="111"/>
    </row>
    <row r="26" spans="1:9" s="66" customFormat="1" ht="22.5" customHeight="1">
      <c r="A26" s="80" t="s">
        <v>23</v>
      </c>
      <c r="B26" s="97"/>
      <c r="C26" s="195"/>
      <c r="D26" s="90" t="s">
        <v>177</v>
      </c>
      <c r="E26" s="196"/>
      <c r="F26" s="194"/>
      <c r="G26" s="151"/>
      <c r="I26" s="111"/>
    </row>
    <row r="27" spans="1:9" ht="63.75" customHeight="1">
      <c r="A27" s="84" t="s">
        <v>25</v>
      </c>
      <c r="B27" s="95" t="s">
        <v>30</v>
      </c>
      <c r="C27" s="191">
        <v>7229</v>
      </c>
      <c r="D27" s="95" t="s">
        <v>31</v>
      </c>
      <c r="E27" s="197" t="s">
        <v>14</v>
      </c>
      <c r="F27" s="239">
        <v>2</v>
      </c>
      <c r="G27" s="150" t="s">
        <v>195</v>
      </c>
    </row>
    <row r="28" spans="1:9" ht="28.5">
      <c r="A28" s="84" t="s">
        <v>26</v>
      </c>
      <c r="B28" s="95" t="s">
        <v>129</v>
      </c>
      <c r="C28" s="191" t="s">
        <v>130</v>
      </c>
      <c r="D28" s="95" t="s">
        <v>131</v>
      </c>
      <c r="E28" s="197" t="s">
        <v>14</v>
      </c>
      <c r="F28" s="239">
        <v>1</v>
      </c>
      <c r="G28" s="150" t="s">
        <v>132</v>
      </c>
    </row>
    <row r="29" spans="1:9" ht="63.75" customHeight="1">
      <c r="A29" s="84" t="s">
        <v>279</v>
      </c>
      <c r="B29" s="95" t="s">
        <v>11</v>
      </c>
      <c r="C29" s="191" t="s">
        <v>196</v>
      </c>
      <c r="D29" s="95" t="s">
        <v>197</v>
      </c>
      <c r="E29" s="197" t="s">
        <v>14</v>
      </c>
      <c r="F29" s="239">
        <v>4</v>
      </c>
      <c r="G29" s="150" t="s">
        <v>198</v>
      </c>
    </row>
    <row r="30" spans="1:9" ht="15">
      <c r="A30" s="80" t="s">
        <v>28</v>
      </c>
      <c r="B30" s="97"/>
      <c r="C30" s="195"/>
      <c r="D30" s="90" t="s">
        <v>33</v>
      </c>
      <c r="E30" s="196"/>
      <c r="F30" s="194"/>
      <c r="G30" s="151"/>
    </row>
    <row r="31" spans="1:9" ht="42.75">
      <c r="A31" s="84" t="s">
        <v>29</v>
      </c>
      <c r="B31" s="95" t="s">
        <v>11</v>
      </c>
      <c r="C31" s="191" t="s">
        <v>37</v>
      </c>
      <c r="D31" s="95" t="s">
        <v>38</v>
      </c>
      <c r="E31" s="197" t="s">
        <v>14</v>
      </c>
      <c r="F31" s="239">
        <v>7</v>
      </c>
      <c r="G31" s="150" t="s">
        <v>199</v>
      </c>
    </row>
    <row r="32" spans="1:9" ht="114">
      <c r="A32" s="84" t="s">
        <v>185</v>
      </c>
      <c r="B32" s="95" t="s">
        <v>11</v>
      </c>
      <c r="C32" s="191" t="s">
        <v>39</v>
      </c>
      <c r="D32" s="95" t="s">
        <v>40</v>
      </c>
      <c r="E32" s="197" t="s">
        <v>14</v>
      </c>
      <c r="F32" s="239">
        <f>1+1+1+1+1+4+1+1+2+1+1</f>
        <v>15</v>
      </c>
      <c r="G32" s="150" t="s">
        <v>229</v>
      </c>
    </row>
    <row r="33" spans="1:9" ht="50.1" customHeight="1">
      <c r="A33" s="84" t="s">
        <v>280</v>
      </c>
      <c r="B33" s="95" t="s">
        <v>11</v>
      </c>
      <c r="C33" s="204" t="s">
        <v>230</v>
      </c>
      <c r="D33" s="229" t="s">
        <v>231</v>
      </c>
      <c r="E33" s="205" t="s">
        <v>14</v>
      </c>
      <c r="F33" s="239">
        <v>4</v>
      </c>
      <c r="G33" s="150" t="s">
        <v>237</v>
      </c>
    </row>
    <row r="34" spans="1:9" ht="50.1" customHeight="1">
      <c r="A34" s="84" t="s">
        <v>281</v>
      </c>
      <c r="B34" s="95" t="s">
        <v>11</v>
      </c>
      <c r="C34" s="204" t="s">
        <v>232</v>
      </c>
      <c r="D34" s="229" t="s">
        <v>233</v>
      </c>
      <c r="E34" s="205" t="s">
        <v>14</v>
      </c>
      <c r="F34" s="239">
        <v>2</v>
      </c>
      <c r="G34" s="150" t="s">
        <v>236</v>
      </c>
    </row>
    <row r="35" spans="1:9" ht="50.1" customHeight="1">
      <c r="A35" s="84" t="s">
        <v>282</v>
      </c>
      <c r="B35" s="95" t="s">
        <v>11</v>
      </c>
      <c r="C35" s="204" t="s">
        <v>234</v>
      </c>
      <c r="D35" s="229" t="s">
        <v>235</v>
      </c>
      <c r="E35" s="205" t="s">
        <v>14</v>
      </c>
      <c r="F35" s="239">
        <v>2</v>
      </c>
      <c r="G35" s="150" t="s">
        <v>236</v>
      </c>
    </row>
    <row r="36" spans="1:9" ht="22.5" customHeight="1">
      <c r="A36" s="80" t="s">
        <v>32</v>
      </c>
      <c r="B36" s="97"/>
      <c r="C36" s="195"/>
      <c r="D36" s="90" t="s">
        <v>42</v>
      </c>
      <c r="E36" s="196"/>
      <c r="F36" s="194"/>
      <c r="G36" s="151"/>
    </row>
    <row r="37" spans="1:9" ht="37.5" customHeight="1">
      <c r="A37" s="84" t="s">
        <v>34</v>
      </c>
      <c r="B37" s="95" t="s">
        <v>27</v>
      </c>
      <c r="C37" s="191">
        <v>97660</v>
      </c>
      <c r="D37" s="95" t="s">
        <v>126</v>
      </c>
      <c r="E37" s="197" t="s">
        <v>14</v>
      </c>
      <c r="F37" s="239">
        <v>1</v>
      </c>
      <c r="G37" s="150" t="s">
        <v>204</v>
      </c>
    </row>
    <row r="38" spans="1:9" ht="50.1" customHeight="1">
      <c r="A38" s="84" t="s">
        <v>35</v>
      </c>
      <c r="B38" s="95" t="s">
        <v>11</v>
      </c>
      <c r="C38" s="204" t="s">
        <v>201</v>
      </c>
      <c r="D38" s="95" t="s">
        <v>202</v>
      </c>
      <c r="E38" s="205" t="s">
        <v>14</v>
      </c>
      <c r="F38" s="239">
        <v>1</v>
      </c>
      <c r="G38" s="150" t="s">
        <v>203</v>
      </c>
    </row>
    <row r="39" spans="1:9" ht="65.099999999999994" customHeight="1">
      <c r="A39" s="84" t="s">
        <v>36</v>
      </c>
      <c r="B39" s="95"/>
      <c r="C39" s="191" t="s">
        <v>206</v>
      </c>
      <c r="D39" s="95" t="s">
        <v>205</v>
      </c>
      <c r="E39" s="197" t="s">
        <v>14</v>
      </c>
      <c r="F39" s="239">
        <v>1</v>
      </c>
      <c r="G39" s="150" t="s">
        <v>204</v>
      </c>
    </row>
    <row r="40" spans="1:9" ht="172.5" customHeight="1">
      <c r="A40" s="84" t="s">
        <v>186</v>
      </c>
      <c r="B40" s="95" t="s">
        <v>27</v>
      </c>
      <c r="C40" s="191">
        <v>97665</v>
      </c>
      <c r="D40" s="95" t="s">
        <v>125</v>
      </c>
      <c r="E40" s="197" t="s">
        <v>14</v>
      </c>
      <c r="F40" s="239">
        <f>6+1+1+1+8+12+2+1+4+1+2+4+2+1+1+1+1+3+1+1+1</f>
        <v>55</v>
      </c>
      <c r="G40" s="150" t="s">
        <v>200</v>
      </c>
    </row>
    <row r="41" spans="1:9" ht="201.75" customHeight="1">
      <c r="A41" s="84" t="s">
        <v>187</v>
      </c>
      <c r="B41" s="95" t="s">
        <v>11</v>
      </c>
      <c r="C41" s="191" t="s">
        <v>128</v>
      </c>
      <c r="D41" s="95" t="s">
        <v>127</v>
      </c>
      <c r="E41" s="197" t="s">
        <v>14</v>
      </c>
      <c r="F41" s="239">
        <f>6+1+1+1+8+12+2+1+4+1+2+4+2+1+1+1+1+3+1+1+1</f>
        <v>55</v>
      </c>
      <c r="G41" s="150" t="s">
        <v>200</v>
      </c>
    </row>
    <row r="42" spans="1:9" ht="69.95" customHeight="1">
      <c r="A42" s="84" t="s">
        <v>188</v>
      </c>
      <c r="B42" s="95" t="s">
        <v>11</v>
      </c>
      <c r="C42" s="191" t="s">
        <v>264</v>
      </c>
      <c r="D42" s="95" t="s">
        <v>263</v>
      </c>
      <c r="E42" s="197" t="s">
        <v>14</v>
      </c>
      <c r="F42" s="239">
        <f>3</f>
        <v>3</v>
      </c>
      <c r="G42" s="150" t="s">
        <v>265</v>
      </c>
    </row>
    <row r="43" spans="1:9" ht="156.75">
      <c r="A43" s="84" t="s">
        <v>189</v>
      </c>
      <c r="B43" s="95" t="s">
        <v>11</v>
      </c>
      <c r="C43" s="191" t="s">
        <v>46</v>
      </c>
      <c r="D43" s="95" t="s">
        <v>47</v>
      </c>
      <c r="E43" s="197" t="s">
        <v>14</v>
      </c>
      <c r="F43" s="239">
        <f>6</f>
        <v>6</v>
      </c>
      <c r="G43" s="150" t="s">
        <v>207</v>
      </c>
    </row>
    <row r="44" spans="1:9" ht="60" customHeight="1">
      <c r="A44" s="84" t="s">
        <v>283</v>
      </c>
      <c r="B44" s="95" t="s">
        <v>212</v>
      </c>
      <c r="C44" s="191" t="s">
        <v>249</v>
      </c>
      <c r="D44" s="95" t="s">
        <v>216</v>
      </c>
      <c r="E44" s="197" t="s">
        <v>14</v>
      </c>
      <c r="F44" s="239">
        <v>1</v>
      </c>
      <c r="G44" s="150" t="s">
        <v>228</v>
      </c>
    </row>
    <row r="45" spans="1:9" ht="22.5" customHeight="1">
      <c r="A45" s="80" t="s">
        <v>41</v>
      </c>
      <c r="B45" s="101"/>
      <c r="C45" s="195"/>
      <c r="D45" s="198" t="s">
        <v>52</v>
      </c>
      <c r="E45" s="103"/>
      <c r="F45" s="194"/>
      <c r="G45" s="152"/>
    </row>
    <row r="46" spans="1:9" ht="52.5" customHeight="1">
      <c r="A46" s="104" t="s">
        <v>43</v>
      </c>
      <c r="B46" s="105" t="s">
        <v>11</v>
      </c>
      <c r="C46" s="191" t="s">
        <v>273</v>
      </c>
      <c r="D46" s="95" t="s">
        <v>274</v>
      </c>
      <c r="E46" s="197" t="s">
        <v>18</v>
      </c>
      <c r="F46" s="239">
        <f>55.53+30+3.28+3.28+9.6+4+7.52+7.52+7.52+7.52+7.52+12+1.8+9.12+7.68+5.76+9.12+17.92+55.98+15.84+5.12+5.12+8+2.1+4+4+4+2.4+3.9+2.2+9.12</f>
        <v>328.47</v>
      </c>
      <c r="G46" s="150" t="s">
        <v>252</v>
      </c>
      <c r="I46" s="70"/>
    </row>
    <row r="47" spans="1:9" ht="52.5" customHeight="1">
      <c r="A47" s="104" t="s">
        <v>44</v>
      </c>
      <c r="B47" s="105" t="s">
        <v>11</v>
      </c>
      <c r="C47" s="191" t="s">
        <v>165</v>
      </c>
      <c r="D47" s="95" t="s">
        <v>164</v>
      </c>
      <c r="E47" s="197" t="s">
        <v>18</v>
      </c>
      <c r="F47" s="239">
        <f>55.53+30+3.28+3.28+9.6+4+7.52+7.52+7.52+7.52+7.52+12+1.8+9.12+7.68+5.76+9.12+17.92+55.98+15.84+5.12+5.12+8+2.1+4+4+4+2.4+3.9+2.2+9.12</f>
        <v>328.47</v>
      </c>
      <c r="G47" s="150" t="s">
        <v>252</v>
      </c>
      <c r="I47" s="70"/>
    </row>
    <row r="48" spans="1:9" ht="52.5" customHeight="1">
      <c r="A48" s="104" t="s">
        <v>45</v>
      </c>
      <c r="B48" s="105" t="s">
        <v>11</v>
      </c>
      <c r="C48" s="191" t="s">
        <v>275</v>
      </c>
      <c r="D48" s="95" t="s">
        <v>276</v>
      </c>
      <c r="E48" s="197" t="s">
        <v>18</v>
      </c>
      <c r="F48" s="239">
        <f>679.15+199.17+74.02+240.9</f>
        <v>1193.24</v>
      </c>
      <c r="G48" s="150" t="s">
        <v>286</v>
      </c>
      <c r="I48" s="70"/>
    </row>
    <row r="49" spans="1:9" ht="42.75">
      <c r="A49" s="104" t="s">
        <v>48</v>
      </c>
      <c r="B49" s="105" t="s">
        <v>11</v>
      </c>
      <c r="C49" s="191" t="s">
        <v>55</v>
      </c>
      <c r="D49" s="95" t="s">
        <v>56</v>
      </c>
      <c r="E49" s="197" t="s">
        <v>18</v>
      </c>
      <c r="F49" s="239">
        <f>679.15+199.17+74.02+240.9</f>
        <v>1193.24</v>
      </c>
      <c r="G49" s="150" t="s">
        <v>286</v>
      </c>
    </row>
    <row r="50" spans="1:9" ht="71.25">
      <c r="A50" s="104" t="s">
        <v>49</v>
      </c>
      <c r="B50" s="105" t="s">
        <v>11</v>
      </c>
      <c r="C50" s="191" t="s">
        <v>254</v>
      </c>
      <c r="D50" s="95" t="s">
        <v>253</v>
      </c>
      <c r="E50" s="197" t="s">
        <v>18</v>
      </c>
      <c r="F50" s="239">
        <f>(((0.8*2.1*25)+(1.1*2.1*3)+(0.9*2.1*2)+(1.2*2.1*1))*2)+(0.6*1.8*6*2)</f>
        <v>123.42000000000002</v>
      </c>
      <c r="G50" s="150" t="s">
        <v>292</v>
      </c>
    </row>
    <row r="51" spans="1:9" ht="71.25">
      <c r="A51" s="104" t="s">
        <v>50</v>
      </c>
      <c r="B51" s="105" t="s">
        <v>11</v>
      </c>
      <c r="C51" s="191" t="s">
        <v>54</v>
      </c>
      <c r="D51" s="95" t="s">
        <v>166</v>
      </c>
      <c r="E51" s="197" t="s">
        <v>18</v>
      </c>
      <c r="F51" s="239">
        <f>(((0.8*2.1*25)+(1.1*2.1*3)+(0.9*2.1*2)+(1.2*2.1*1))*2)+(0.6*1.8*6*2)</f>
        <v>123.42000000000002</v>
      </c>
      <c r="G51" s="150" t="s">
        <v>292</v>
      </c>
    </row>
    <row r="52" spans="1:9" ht="60" customHeight="1">
      <c r="A52" s="104" t="s">
        <v>284</v>
      </c>
      <c r="B52" s="105" t="s">
        <v>11</v>
      </c>
      <c r="C52" s="204" t="s">
        <v>257</v>
      </c>
      <c r="D52" s="229" t="s">
        <v>258</v>
      </c>
      <c r="E52" s="205" t="s">
        <v>18</v>
      </c>
      <c r="F52" s="239">
        <f>(0.25*1.5*4*9)+(22.4*0.6*2)</f>
        <v>40.379999999999995</v>
      </c>
      <c r="G52" s="150" t="s">
        <v>261</v>
      </c>
    </row>
    <row r="53" spans="1:9" ht="60" customHeight="1">
      <c r="A53" s="104" t="s">
        <v>285</v>
      </c>
      <c r="B53" s="105" t="s">
        <v>11</v>
      </c>
      <c r="C53" s="204" t="s">
        <v>259</v>
      </c>
      <c r="D53" s="229" t="s">
        <v>260</v>
      </c>
      <c r="E53" s="205" t="s">
        <v>18</v>
      </c>
      <c r="F53" s="239">
        <f>(((2.45+2.35+2.35+2.3+2.3+2.3+2.25)*1.45)+(1.6*1.85))*2</f>
        <v>53.190000000000005</v>
      </c>
      <c r="G53" s="150" t="s">
        <v>262</v>
      </c>
    </row>
    <row r="54" spans="1:9" ht="22.5" customHeight="1">
      <c r="A54" s="112" t="s">
        <v>51</v>
      </c>
      <c r="B54" s="113"/>
      <c r="C54" s="113"/>
      <c r="D54" s="114" t="s">
        <v>57</v>
      </c>
      <c r="E54" s="115"/>
      <c r="F54" s="116"/>
      <c r="G54" s="116"/>
    </row>
    <row r="55" spans="1:9" s="67" customFormat="1" ht="35.25" customHeight="1">
      <c r="A55" s="186" t="s">
        <v>53</v>
      </c>
      <c r="B55" s="199" t="s">
        <v>11</v>
      </c>
      <c r="C55" s="191" t="s">
        <v>301</v>
      </c>
      <c r="D55" s="95" t="s">
        <v>300</v>
      </c>
      <c r="E55" s="200" t="s">
        <v>194</v>
      </c>
      <c r="F55" s="239">
        <f>3*4</f>
        <v>12</v>
      </c>
      <c r="G55" s="150" t="s">
        <v>303</v>
      </c>
      <c r="I55" s="138"/>
    </row>
    <row r="56" spans="1:9" s="67" customFormat="1" ht="35.25" customHeight="1">
      <c r="A56" s="186" t="s">
        <v>302</v>
      </c>
      <c r="B56" s="199" t="s">
        <v>11</v>
      </c>
      <c r="C56" s="191" t="s">
        <v>58</v>
      </c>
      <c r="D56" s="95" t="s">
        <v>59</v>
      </c>
      <c r="E56" s="200" t="s">
        <v>18</v>
      </c>
      <c r="F56" s="239">
        <v>439.49</v>
      </c>
      <c r="G56" s="150" t="s">
        <v>174</v>
      </c>
      <c r="I56" s="138"/>
    </row>
    <row r="57" spans="1:9" ht="14.25">
      <c r="A57" s="118"/>
      <c r="B57" s="399"/>
      <c r="C57" s="120"/>
      <c r="D57" s="400"/>
      <c r="E57" s="122"/>
      <c r="F57" s="123"/>
      <c r="G57" s="140"/>
    </row>
    <row r="58" spans="1:9" ht="22.15" customHeight="1">
      <c r="A58" s="124"/>
      <c r="B58" s="401"/>
      <c r="C58" s="394"/>
      <c r="D58" s="402"/>
      <c r="E58" s="403"/>
      <c r="F58" s="403"/>
      <c r="G58" s="141"/>
    </row>
    <row r="59" spans="1:9">
      <c r="A59" s="260" t="s">
        <v>304</v>
      </c>
      <c r="B59" s="404"/>
      <c r="C59" s="404"/>
      <c r="D59" s="402"/>
      <c r="E59" s="403"/>
      <c r="F59" s="403"/>
      <c r="G59" s="141"/>
    </row>
    <row r="60" spans="1:9">
      <c r="A60" s="127"/>
      <c r="B60" s="394"/>
      <c r="C60" s="405"/>
      <c r="D60" s="402"/>
      <c r="E60" s="403"/>
      <c r="F60" s="403"/>
      <c r="G60" s="141"/>
    </row>
    <row r="61" spans="1:9">
      <c r="A61" s="127"/>
      <c r="B61" s="406"/>
      <c r="C61" s="407"/>
      <c r="D61" s="407"/>
      <c r="E61" s="408"/>
      <c r="F61" s="408"/>
      <c r="G61" s="249"/>
      <c r="H61" s="142"/>
    </row>
    <row r="62" spans="1:9" ht="15.6" customHeight="1">
      <c r="A62" s="127"/>
      <c r="B62" s="405"/>
      <c r="C62" s="409" t="s">
        <v>60</v>
      </c>
      <c r="D62" s="409"/>
      <c r="E62" s="410"/>
      <c r="F62" s="410"/>
      <c r="G62" s="411"/>
      <c r="H62" s="143"/>
    </row>
    <row r="63" spans="1:9" ht="14.25">
      <c r="A63" s="129"/>
      <c r="B63" s="405"/>
      <c r="C63" s="412" t="s">
        <v>61</v>
      </c>
      <c r="D63" s="412"/>
      <c r="E63" s="413"/>
      <c r="F63" s="413"/>
      <c r="G63" s="414"/>
      <c r="H63" s="144"/>
    </row>
    <row r="64" spans="1:9">
      <c r="A64" s="127"/>
      <c r="B64" s="394"/>
      <c r="C64" s="405"/>
      <c r="D64" s="415"/>
      <c r="E64" s="403"/>
      <c r="F64" s="403"/>
      <c r="G64" s="145"/>
    </row>
    <row r="65" spans="1:9">
      <c r="A65" s="131"/>
      <c r="B65" s="405"/>
      <c r="C65" s="406"/>
      <c r="D65" s="415"/>
      <c r="E65" s="403"/>
      <c r="F65" s="403"/>
      <c r="G65" s="145"/>
    </row>
    <row r="66" spans="1:9">
      <c r="A66" s="132"/>
      <c r="B66" s="133"/>
      <c r="C66" s="134"/>
      <c r="D66" s="135"/>
      <c r="E66" s="136"/>
      <c r="F66" s="136"/>
      <c r="G66" s="146"/>
    </row>
    <row r="67" spans="1:9">
      <c r="A67" s="1"/>
      <c r="B67" s="1"/>
      <c r="C67" s="1"/>
      <c r="G67" s="147"/>
      <c r="I67" s="1"/>
    </row>
    <row r="71" spans="1:9">
      <c r="A71" s="1"/>
      <c r="B71" s="1"/>
      <c r="C71" s="1"/>
      <c r="D71" s="69" t="s">
        <v>62</v>
      </c>
      <c r="I71" s="1"/>
    </row>
  </sheetData>
  <autoFilter ref="A9:G56"/>
  <mergeCells count="11">
    <mergeCell ref="A3:G4"/>
    <mergeCell ref="C61:D61"/>
    <mergeCell ref="E61:G61"/>
    <mergeCell ref="C62:D62"/>
    <mergeCell ref="C63:D63"/>
    <mergeCell ref="A5:F5"/>
    <mergeCell ref="A6:D6"/>
    <mergeCell ref="A7:D7"/>
    <mergeCell ref="A8:D8"/>
    <mergeCell ref="A59:C59"/>
    <mergeCell ref="E6:G8"/>
  </mergeCells>
  <phoneticPr fontId="14" type="noConversion"/>
  <conditionalFormatting sqref="C22:D25">
    <cfRule type="expression" dxfId="11" priority="3" stopIfTrue="1">
      <formula>OR(#REF!="M",#REF!="A")</formula>
    </cfRule>
  </conditionalFormatting>
  <conditionalFormatting sqref="C45">
    <cfRule type="expression" dxfId="10" priority="56" stopIfTrue="1">
      <formula>OR(#REF!="M",#REF!="A")</formula>
    </cfRule>
  </conditionalFormatting>
  <conditionalFormatting sqref="C18">
    <cfRule type="expression" dxfId="9" priority="2" stopIfTrue="1">
      <formula>OR(#REF!="M",#REF!="A")</formula>
    </cfRule>
  </conditionalFormatting>
  <conditionalFormatting sqref="C19:C20">
    <cfRule type="expression" dxfId="8" priority="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51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72"/>
  <sheetViews>
    <sheetView showGridLines="0" view="pageBreakPreview" zoomScale="75" zoomScaleNormal="75" workbookViewId="0">
      <selection activeCell="F9" sqref="F9"/>
    </sheetView>
  </sheetViews>
  <sheetFormatPr defaultColWidth="9.140625" defaultRowHeight="12.75"/>
  <cols>
    <col min="1" max="1" width="15.28515625" style="68" customWidth="1"/>
    <col min="2" max="2" width="15.7109375" style="63" customWidth="1"/>
    <col min="3" max="3" width="18.7109375" style="63" customWidth="1"/>
    <col min="4" max="4" width="61.28515625" style="69" customWidth="1"/>
    <col min="5" max="5" width="10.7109375" style="63" customWidth="1"/>
    <col min="6" max="8" width="21.140625" style="70" customWidth="1"/>
    <col min="9" max="9" width="26.140625" style="70" customWidth="1"/>
    <col min="10" max="10" width="40.28515625" style="1" customWidth="1"/>
    <col min="11" max="11" width="21.28515625" style="63" customWidth="1"/>
    <col min="12" max="13" width="9.140625" style="1" customWidth="1"/>
    <col min="14" max="16384" width="9.140625" style="1"/>
  </cols>
  <sheetData>
    <row r="2" spans="1:11" ht="89.25" customHeight="1"/>
    <row r="3" spans="1:11" ht="27.75" customHeight="1">
      <c r="A3" s="242" t="s">
        <v>63</v>
      </c>
      <c r="B3" s="243"/>
      <c r="C3" s="243"/>
      <c r="D3" s="243"/>
      <c r="E3" s="243"/>
      <c r="F3" s="243"/>
      <c r="G3" s="243"/>
      <c r="H3" s="243"/>
      <c r="I3" s="244"/>
    </row>
    <row r="4" spans="1:11" ht="58.15" hidden="1" customHeight="1">
      <c r="A4" s="245"/>
      <c r="B4" s="246"/>
      <c r="C4" s="246"/>
      <c r="D4" s="246"/>
      <c r="E4" s="246"/>
      <c r="F4" s="246"/>
      <c r="G4" s="246"/>
      <c r="H4" s="246"/>
      <c r="I4" s="247"/>
    </row>
    <row r="5" spans="1:11" ht="21.75" customHeight="1">
      <c r="A5" s="252" t="str">
        <f>'memória de cálculo'!A5:F5</f>
        <v>OBRA: REFORMA ESF ENTRE BAIRROS</v>
      </c>
      <c r="B5" s="253"/>
      <c r="C5" s="253"/>
      <c r="D5" s="253"/>
      <c r="E5" s="253"/>
      <c r="F5" s="254"/>
      <c r="G5" s="281" t="s">
        <v>121</v>
      </c>
      <c r="H5" s="282"/>
      <c r="I5" s="283"/>
    </row>
    <row r="6" spans="1:11" ht="21" customHeight="1">
      <c r="A6" s="255" t="str">
        <f>'memória de cálculo'!A6:D6</f>
        <v>LOCAL: RUA UBERABA, S/N ARRAIAL- ARAÇUAÍ</v>
      </c>
      <c r="B6" s="255"/>
      <c r="C6" s="255"/>
      <c r="D6" s="255"/>
      <c r="E6" s="276" t="s">
        <v>64</v>
      </c>
      <c r="F6" s="277"/>
      <c r="G6" s="280"/>
      <c r="H6" s="280"/>
      <c r="I6" s="269" t="s">
        <v>65</v>
      </c>
    </row>
    <row r="7" spans="1:11" ht="51" customHeight="1">
      <c r="A7" s="256" t="s">
        <v>180</v>
      </c>
      <c r="B7" s="256"/>
      <c r="C7" s="256"/>
      <c r="D7" s="256"/>
      <c r="E7" s="71" t="s">
        <v>66</v>
      </c>
      <c r="F7" s="71" t="s">
        <v>67</v>
      </c>
      <c r="G7" s="280"/>
      <c r="H7" s="280"/>
      <c r="I7" s="270"/>
    </row>
    <row r="8" spans="1:11" ht="21" customHeight="1">
      <c r="A8" s="257" t="s">
        <v>118</v>
      </c>
      <c r="B8" s="258"/>
      <c r="C8" s="258"/>
      <c r="D8" s="259"/>
      <c r="E8" s="72" t="s">
        <v>68</v>
      </c>
      <c r="F8" s="71" t="s">
        <v>69</v>
      </c>
      <c r="G8" s="73" t="s">
        <v>70</v>
      </c>
      <c r="H8" s="74">
        <f>BDI!D23</f>
        <v>0.29457594244604324</v>
      </c>
      <c r="I8" s="270"/>
    </row>
    <row r="9" spans="1:11" s="63" customFormat="1" ht="25.5">
      <c r="A9" s="75" t="s">
        <v>1</v>
      </c>
      <c r="B9" s="76" t="s">
        <v>2</v>
      </c>
      <c r="C9" s="71" t="s">
        <v>3</v>
      </c>
      <c r="D9" s="77" t="s">
        <v>4</v>
      </c>
      <c r="E9" s="76" t="s">
        <v>5</v>
      </c>
      <c r="F9" s="78" t="s">
        <v>6</v>
      </c>
      <c r="G9" s="79" t="s">
        <v>71</v>
      </c>
      <c r="H9" s="79" t="s">
        <v>72</v>
      </c>
      <c r="I9" s="79" t="s">
        <v>7</v>
      </c>
    </row>
    <row r="10" spans="1:11" s="64" customFormat="1" ht="30" customHeight="1">
      <c r="A10" s="80" t="s">
        <v>8</v>
      </c>
      <c r="B10" s="81"/>
      <c r="C10" s="81"/>
      <c r="D10" s="82" t="s">
        <v>9</v>
      </c>
      <c r="E10" s="83"/>
      <c r="F10" s="83"/>
      <c r="G10" s="83"/>
      <c r="H10" s="83"/>
      <c r="I10" s="106">
        <f>SUM(I11:I17)</f>
        <v>4897.4799999999996</v>
      </c>
      <c r="K10" s="107"/>
    </row>
    <row r="11" spans="1:11" s="65" customFormat="1" ht="89.25" customHeight="1">
      <c r="A11" s="84" t="s">
        <v>10</v>
      </c>
      <c r="B11" s="85" t="s">
        <v>11</v>
      </c>
      <c r="C11" s="86" t="s">
        <v>12</v>
      </c>
      <c r="D11" s="85" t="s">
        <v>13</v>
      </c>
      <c r="E11" s="86" t="s">
        <v>14</v>
      </c>
      <c r="F11" s="238">
        <v>1</v>
      </c>
      <c r="G11" s="87">
        <v>1313.86</v>
      </c>
      <c r="H11" s="87">
        <f>ROUND(G11+(G11*$H$8),2)</f>
        <v>1700.89</v>
      </c>
      <c r="I11" s="108">
        <f>ROUND(H11*F11,2)</f>
        <v>1700.89</v>
      </c>
      <c r="K11" s="109"/>
    </row>
    <row r="12" spans="1:11" s="65" customFormat="1" ht="89.25" customHeight="1">
      <c r="A12" s="84" t="s">
        <v>82</v>
      </c>
      <c r="B12" s="85" t="s">
        <v>11</v>
      </c>
      <c r="C12" s="86" t="s">
        <v>192</v>
      </c>
      <c r="D12" s="85" t="s">
        <v>193</v>
      </c>
      <c r="E12" s="86" t="s">
        <v>194</v>
      </c>
      <c r="F12" s="238">
        <v>40</v>
      </c>
      <c r="G12" s="87">
        <v>35.94</v>
      </c>
      <c r="H12" s="87">
        <f>ROUND(G12+(G12*$H$8),2)</f>
        <v>46.53</v>
      </c>
      <c r="I12" s="108">
        <f>ROUND(H12*F12,2)</f>
        <v>1861.2</v>
      </c>
      <c r="K12" s="109"/>
    </row>
    <row r="13" spans="1:11" s="65" customFormat="1" ht="89.25" customHeight="1">
      <c r="A13" s="84" t="s">
        <v>85</v>
      </c>
      <c r="B13" s="85" t="s">
        <v>11</v>
      </c>
      <c r="C13" s="86" t="s">
        <v>267</v>
      </c>
      <c r="D13" s="85" t="s">
        <v>266</v>
      </c>
      <c r="E13" s="86" t="s">
        <v>18</v>
      </c>
      <c r="F13" s="238">
        <f>1.2*0.9</f>
        <v>1.08</v>
      </c>
      <c r="G13" s="87">
        <v>43.76</v>
      </c>
      <c r="H13" s="87">
        <f t="shared" ref="H13:H17" si="0">ROUND(G13+(G13*$H$8),2)</f>
        <v>56.65</v>
      </c>
      <c r="I13" s="108">
        <f t="shared" ref="I13:I17" si="1">ROUND(H13*F13,2)</f>
        <v>61.18</v>
      </c>
      <c r="K13" s="109"/>
    </row>
    <row r="14" spans="1:11" s="65" customFormat="1" ht="89.25" customHeight="1">
      <c r="A14" s="84" t="s">
        <v>88</v>
      </c>
      <c r="B14" s="85" t="s">
        <v>11</v>
      </c>
      <c r="C14" s="86" t="s">
        <v>270</v>
      </c>
      <c r="D14" s="85" t="s">
        <v>269</v>
      </c>
      <c r="E14" s="86" t="s">
        <v>194</v>
      </c>
      <c r="F14" s="238">
        <v>20</v>
      </c>
      <c r="G14" s="87">
        <v>2.86</v>
      </c>
      <c r="H14" s="87">
        <f t="shared" si="0"/>
        <v>3.7</v>
      </c>
      <c r="I14" s="108">
        <f t="shared" si="1"/>
        <v>74</v>
      </c>
      <c r="K14" s="109"/>
    </row>
    <row r="15" spans="1:11" s="65" customFormat="1" ht="89.25" customHeight="1">
      <c r="A15" s="84" t="s">
        <v>91</v>
      </c>
      <c r="B15" s="85" t="s">
        <v>11</v>
      </c>
      <c r="C15" s="86" t="s">
        <v>222</v>
      </c>
      <c r="D15" s="85" t="s">
        <v>271</v>
      </c>
      <c r="E15" s="86" t="s">
        <v>194</v>
      </c>
      <c r="F15" s="238">
        <v>20</v>
      </c>
      <c r="G15" s="87">
        <v>2.1800000000000002</v>
      </c>
      <c r="H15" s="87">
        <f t="shared" si="0"/>
        <v>2.82</v>
      </c>
      <c r="I15" s="108">
        <f t="shared" si="1"/>
        <v>56.4</v>
      </c>
      <c r="K15" s="109"/>
    </row>
    <row r="16" spans="1:11" s="65" customFormat="1" ht="89.25" customHeight="1">
      <c r="A16" s="84" t="s">
        <v>294</v>
      </c>
      <c r="B16" s="85" t="s">
        <v>11</v>
      </c>
      <c r="C16" s="86" t="s">
        <v>288</v>
      </c>
      <c r="D16" s="85" t="s">
        <v>287</v>
      </c>
      <c r="E16" s="86" t="s">
        <v>18</v>
      </c>
      <c r="F16" s="238">
        <v>8.74</v>
      </c>
      <c r="G16" s="87">
        <v>16.73</v>
      </c>
      <c r="H16" s="87">
        <f t="shared" si="0"/>
        <v>21.66</v>
      </c>
      <c r="I16" s="108">
        <f t="shared" si="1"/>
        <v>189.31</v>
      </c>
      <c r="K16" s="109"/>
    </row>
    <row r="17" spans="1:11" s="65" customFormat="1" ht="89.25" customHeight="1">
      <c r="A17" s="84" t="s">
        <v>295</v>
      </c>
      <c r="B17" s="85" t="s">
        <v>11</v>
      </c>
      <c r="C17" s="86" t="s">
        <v>290</v>
      </c>
      <c r="D17" s="85" t="s">
        <v>289</v>
      </c>
      <c r="E17" s="86" t="s">
        <v>18</v>
      </c>
      <c r="F17" s="238">
        <v>8.74</v>
      </c>
      <c r="G17" s="87">
        <v>84.36</v>
      </c>
      <c r="H17" s="87">
        <f t="shared" si="0"/>
        <v>109.21</v>
      </c>
      <c r="I17" s="108">
        <f t="shared" si="1"/>
        <v>954.5</v>
      </c>
      <c r="K17" s="109"/>
    </row>
    <row r="18" spans="1:11" ht="30" customHeight="1">
      <c r="A18" s="80" t="s">
        <v>16</v>
      </c>
      <c r="B18" s="88"/>
      <c r="C18" s="89"/>
      <c r="D18" s="90" t="str">
        <f>'memória de cálculo'!D18</f>
        <v>COBERTURA</v>
      </c>
      <c r="E18" s="89"/>
      <c r="F18" s="91"/>
      <c r="G18" s="92"/>
      <c r="H18" s="92"/>
      <c r="I18" s="110">
        <f>SUM(I19:I20)</f>
        <v>9017.619999999999</v>
      </c>
    </row>
    <row r="19" spans="1:11" ht="85.5">
      <c r="A19" s="84" t="s">
        <v>17</v>
      </c>
      <c r="B19" s="85" t="s">
        <v>11</v>
      </c>
      <c r="C19" s="191" t="s">
        <v>297</v>
      </c>
      <c r="D19" s="192" t="s">
        <v>296</v>
      </c>
      <c r="E19" s="193" t="s">
        <v>18</v>
      </c>
      <c r="F19" s="239">
        <f>0.3*528.18</f>
        <v>158.45399999999998</v>
      </c>
      <c r="G19" s="96">
        <v>10.41</v>
      </c>
      <c r="H19" s="87">
        <f>ROUND(G19+(G19*$H$8),2)</f>
        <v>13.48</v>
      </c>
      <c r="I19" s="108">
        <f>ROUND(H19*F19,2)</f>
        <v>2135.96</v>
      </c>
    </row>
    <row r="20" spans="1:11" ht="28.5">
      <c r="A20" s="84" t="s">
        <v>19</v>
      </c>
      <c r="B20" s="85" t="s">
        <v>11</v>
      </c>
      <c r="C20" s="191" t="s">
        <v>299</v>
      </c>
      <c r="D20" s="192" t="s">
        <v>298</v>
      </c>
      <c r="E20" s="193" t="s">
        <v>18</v>
      </c>
      <c r="F20" s="239">
        <f>0.3*528.18</f>
        <v>158.45399999999998</v>
      </c>
      <c r="G20" s="96">
        <v>33.549999999999997</v>
      </c>
      <c r="H20" s="87">
        <f t="shared" ref="H20" si="2">ROUND(G20+(G20*$H$8),2)</f>
        <v>43.43</v>
      </c>
      <c r="I20" s="108">
        <f t="shared" ref="I20" si="3">ROUND(H20*F20,2)</f>
        <v>6881.66</v>
      </c>
    </row>
    <row r="21" spans="1:11" ht="30" customHeight="1">
      <c r="A21" s="80" t="s">
        <v>20</v>
      </c>
      <c r="B21" s="88"/>
      <c r="C21" s="89"/>
      <c r="D21" s="90" t="s">
        <v>24</v>
      </c>
      <c r="E21" s="89"/>
      <c r="F21" s="91"/>
      <c r="G21" s="92"/>
      <c r="H21" s="92"/>
      <c r="I21" s="110">
        <f>SUM(I22:I25)</f>
        <v>2381.0600000000004</v>
      </c>
    </row>
    <row r="22" spans="1:11" ht="42.75" customHeight="1">
      <c r="A22" s="84" t="s">
        <v>277</v>
      </c>
      <c r="B22" s="93" t="s">
        <v>11</v>
      </c>
      <c r="C22" s="94" t="s">
        <v>169</v>
      </c>
      <c r="D22" s="95" t="s">
        <v>170</v>
      </c>
      <c r="E22" s="94" t="s">
        <v>5</v>
      </c>
      <c r="F22" s="239">
        <v>2</v>
      </c>
      <c r="G22" s="96">
        <v>378.32</v>
      </c>
      <c r="H22" s="87">
        <f t="shared" ref="H22:H48" si="4">ROUND(G22+(G22*$H$8),2)</f>
        <v>489.76</v>
      </c>
      <c r="I22" s="108">
        <f t="shared" ref="I22:I25" si="5">ROUND(H22*F22,2)</f>
        <v>979.52</v>
      </c>
    </row>
    <row r="23" spans="1:11" ht="42.75" customHeight="1">
      <c r="A23" s="84" t="s">
        <v>21</v>
      </c>
      <c r="B23" s="93" t="s">
        <v>212</v>
      </c>
      <c r="C23" s="94" t="s">
        <v>248</v>
      </c>
      <c r="D23" s="95" t="s">
        <v>241</v>
      </c>
      <c r="E23" s="94" t="s">
        <v>256</v>
      </c>
      <c r="F23" s="239">
        <f>1</f>
        <v>1</v>
      </c>
      <c r="G23" s="96">
        <v>426.06</v>
      </c>
      <c r="H23" s="87">
        <f t="shared" si="4"/>
        <v>551.57000000000005</v>
      </c>
      <c r="I23" s="108">
        <f t="shared" si="5"/>
        <v>551.57000000000005</v>
      </c>
    </row>
    <row r="24" spans="1:11" ht="90" customHeight="1">
      <c r="A24" s="84" t="s">
        <v>278</v>
      </c>
      <c r="B24" s="93" t="s">
        <v>11</v>
      </c>
      <c r="C24" s="94" t="s">
        <v>172</v>
      </c>
      <c r="D24" s="95" t="s">
        <v>171</v>
      </c>
      <c r="E24" s="94" t="s">
        <v>5</v>
      </c>
      <c r="F24" s="239">
        <f>1+1+2+1+1</f>
        <v>6</v>
      </c>
      <c r="G24" s="96">
        <v>102.02</v>
      </c>
      <c r="H24" s="87">
        <f t="shared" ref="H24:H25" si="6">ROUND(G24+(G24*$H$8),2)</f>
        <v>132.07</v>
      </c>
      <c r="I24" s="108">
        <f t="shared" si="5"/>
        <v>792.42</v>
      </c>
    </row>
    <row r="25" spans="1:11" ht="72" customHeight="1">
      <c r="A25" s="84" t="s">
        <v>22</v>
      </c>
      <c r="B25" s="93" t="s">
        <v>11</v>
      </c>
      <c r="C25" s="94" t="s">
        <v>168</v>
      </c>
      <c r="D25" s="95" t="s">
        <v>167</v>
      </c>
      <c r="E25" s="94" t="s">
        <v>18</v>
      </c>
      <c r="F25" s="239">
        <f>(0.9*2.1*1)+(0.9*2.1*1)+(1.1*2.1*1)</f>
        <v>6.0900000000000007</v>
      </c>
      <c r="G25" s="96">
        <v>7.3</v>
      </c>
      <c r="H25" s="87">
        <f t="shared" si="6"/>
        <v>9.4499999999999993</v>
      </c>
      <c r="I25" s="108">
        <f t="shared" si="5"/>
        <v>57.55</v>
      </c>
    </row>
    <row r="26" spans="1:11" s="66" customFormat="1" ht="30" customHeight="1">
      <c r="A26" s="80" t="s">
        <v>23</v>
      </c>
      <c r="B26" s="97"/>
      <c r="C26" s="195"/>
      <c r="D26" s="90" t="s">
        <v>177</v>
      </c>
      <c r="E26" s="100"/>
      <c r="F26" s="91"/>
      <c r="G26" s="92"/>
      <c r="H26" s="92"/>
      <c r="I26" s="110">
        <f>SUM(I27:I29)</f>
        <v>2768.4700000000003</v>
      </c>
      <c r="K26" s="111"/>
    </row>
    <row r="27" spans="1:11" ht="63.75" customHeight="1">
      <c r="A27" s="84" t="s">
        <v>25</v>
      </c>
      <c r="B27" s="95" t="s">
        <v>30</v>
      </c>
      <c r="C27" s="191">
        <v>7229</v>
      </c>
      <c r="D27" s="95" t="s">
        <v>31</v>
      </c>
      <c r="E27" s="197" t="s">
        <v>14</v>
      </c>
      <c r="F27" s="239">
        <v>2</v>
      </c>
      <c r="G27" s="201">
        <v>375.33</v>
      </c>
      <c r="H27" s="87">
        <f t="shared" si="4"/>
        <v>485.89</v>
      </c>
      <c r="I27" s="108">
        <f t="shared" ref="I27:I29" si="7">ROUND(H27*F27,2)</f>
        <v>971.78</v>
      </c>
    </row>
    <row r="28" spans="1:11" ht="63.75" customHeight="1">
      <c r="A28" s="84" t="s">
        <v>26</v>
      </c>
      <c r="B28" s="95" t="s">
        <v>129</v>
      </c>
      <c r="C28" s="191" t="s">
        <v>130</v>
      </c>
      <c r="D28" s="95" t="s">
        <v>131</v>
      </c>
      <c r="E28" s="197" t="s">
        <v>14</v>
      </c>
      <c r="F28" s="239">
        <v>1</v>
      </c>
      <c r="G28" s="96">
        <f>Cotação!E11</f>
        <v>234.36999999999998</v>
      </c>
      <c r="H28" s="87">
        <f t="shared" si="4"/>
        <v>303.41000000000003</v>
      </c>
      <c r="I28" s="108">
        <f t="shared" si="7"/>
        <v>303.41000000000003</v>
      </c>
    </row>
    <row r="29" spans="1:11" ht="63.75" customHeight="1">
      <c r="A29" s="84" t="s">
        <v>279</v>
      </c>
      <c r="B29" s="95" t="s">
        <v>11</v>
      </c>
      <c r="C29" s="191" t="s">
        <v>196</v>
      </c>
      <c r="D29" s="95" t="s">
        <v>197</v>
      </c>
      <c r="E29" s="197" t="s">
        <v>14</v>
      </c>
      <c r="F29" s="239">
        <v>4</v>
      </c>
      <c r="G29" s="96">
        <v>288.37</v>
      </c>
      <c r="H29" s="87">
        <f t="shared" si="4"/>
        <v>373.32</v>
      </c>
      <c r="I29" s="108">
        <f t="shared" si="7"/>
        <v>1493.28</v>
      </c>
    </row>
    <row r="30" spans="1:11" ht="46.5" customHeight="1">
      <c r="A30" s="80" t="s">
        <v>28</v>
      </c>
      <c r="B30" s="97"/>
      <c r="C30" s="195"/>
      <c r="D30" s="90" t="s">
        <v>33</v>
      </c>
      <c r="E30" s="196"/>
      <c r="F30" s="194"/>
      <c r="G30" s="151"/>
      <c r="H30" s="202"/>
      <c r="I30" s="110">
        <f>SUM(I31:I35)</f>
        <v>2631.04</v>
      </c>
    </row>
    <row r="31" spans="1:11" ht="46.5" customHeight="1">
      <c r="A31" s="84" t="s">
        <v>29</v>
      </c>
      <c r="B31" s="95" t="s">
        <v>11</v>
      </c>
      <c r="C31" s="191" t="s">
        <v>37</v>
      </c>
      <c r="D31" s="95" t="s">
        <v>38</v>
      </c>
      <c r="E31" s="197" t="s">
        <v>14</v>
      </c>
      <c r="F31" s="239">
        <v>7</v>
      </c>
      <c r="G31" s="96">
        <v>57.7</v>
      </c>
      <c r="H31" s="87">
        <f t="shared" ref="H31:H35" si="8">ROUND(G31+(G31*$H$8),2)</f>
        <v>74.7</v>
      </c>
      <c r="I31" s="108">
        <f t="shared" ref="I31:I35" si="9">ROUND(H31*F31,2)</f>
        <v>522.9</v>
      </c>
    </row>
    <row r="32" spans="1:11" ht="46.5" customHeight="1">
      <c r="A32" s="84" t="s">
        <v>185</v>
      </c>
      <c r="B32" s="95" t="s">
        <v>11</v>
      </c>
      <c r="C32" s="191" t="s">
        <v>39</v>
      </c>
      <c r="D32" s="95" t="s">
        <v>40</v>
      </c>
      <c r="E32" s="197" t="s">
        <v>14</v>
      </c>
      <c r="F32" s="239">
        <f>1+1+1+1+1+4+1+1+2+1+1</f>
        <v>15</v>
      </c>
      <c r="G32" s="96">
        <v>59.97</v>
      </c>
      <c r="H32" s="87">
        <f t="shared" si="8"/>
        <v>77.64</v>
      </c>
      <c r="I32" s="108">
        <f t="shared" si="9"/>
        <v>1164.5999999999999</v>
      </c>
    </row>
    <row r="33" spans="1:11" ht="46.5" customHeight="1">
      <c r="A33" s="84" t="s">
        <v>280</v>
      </c>
      <c r="B33" s="95" t="s">
        <v>11</v>
      </c>
      <c r="C33" s="204" t="s">
        <v>230</v>
      </c>
      <c r="D33" s="229" t="s">
        <v>231</v>
      </c>
      <c r="E33" s="205" t="s">
        <v>14</v>
      </c>
      <c r="F33" s="239">
        <v>4</v>
      </c>
      <c r="G33" s="96">
        <v>58.45</v>
      </c>
      <c r="H33" s="87">
        <f t="shared" si="8"/>
        <v>75.67</v>
      </c>
      <c r="I33" s="108">
        <f t="shared" si="9"/>
        <v>302.68</v>
      </c>
    </row>
    <row r="34" spans="1:11" ht="46.5" customHeight="1">
      <c r="A34" s="84" t="s">
        <v>281</v>
      </c>
      <c r="B34" s="95" t="s">
        <v>11</v>
      </c>
      <c r="C34" s="204" t="s">
        <v>232</v>
      </c>
      <c r="D34" s="229" t="s">
        <v>233</v>
      </c>
      <c r="E34" s="205" t="s">
        <v>14</v>
      </c>
      <c r="F34" s="239">
        <v>2</v>
      </c>
      <c r="G34" s="96">
        <v>227.99</v>
      </c>
      <c r="H34" s="87">
        <f t="shared" si="8"/>
        <v>295.14999999999998</v>
      </c>
      <c r="I34" s="108">
        <f t="shared" si="9"/>
        <v>590.29999999999995</v>
      </c>
      <c r="K34" s="1"/>
    </row>
    <row r="35" spans="1:11" ht="46.5" customHeight="1">
      <c r="A35" s="84" t="s">
        <v>282</v>
      </c>
      <c r="B35" s="95" t="s">
        <v>11</v>
      </c>
      <c r="C35" s="204" t="s">
        <v>234</v>
      </c>
      <c r="D35" s="229" t="s">
        <v>235</v>
      </c>
      <c r="E35" s="205" t="s">
        <v>14</v>
      </c>
      <c r="F35" s="239">
        <v>2</v>
      </c>
      <c r="G35" s="96">
        <v>19.53</v>
      </c>
      <c r="H35" s="87">
        <f t="shared" si="8"/>
        <v>25.28</v>
      </c>
      <c r="I35" s="108">
        <f t="shared" si="9"/>
        <v>50.56</v>
      </c>
      <c r="K35" s="1"/>
    </row>
    <row r="36" spans="1:11" ht="30" customHeight="1">
      <c r="A36" s="80" t="s">
        <v>32</v>
      </c>
      <c r="B36" s="97"/>
      <c r="C36" s="98"/>
      <c r="D36" s="99" t="s">
        <v>42</v>
      </c>
      <c r="E36" s="100"/>
      <c r="F36" s="91"/>
      <c r="G36" s="92"/>
      <c r="H36" s="92"/>
      <c r="I36" s="110">
        <f>SUM(I37:I44)</f>
        <v>15144.91</v>
      </c>
      <c r="K36" s="1"/>
    </row>
    <row r="37" spans="1:11" ht="60" customHeight="1">
      <c r="A37" s="84" t="s">
        <v>34</v>
      </c>
      <c r="B37" s="95" t="s">
        <v>27</v>
      </c>
      <c r="C37" s="191">
        <v>97660</v>
      </c>
      <c r="D37" s="95" t="s">
        <v>126</v>
      </c>
      <c r="E37" s="197" t="s">
        <v>14</v>
      </c>
      <c r="F37" s="239">
        <v>1</v>
      </c>
      <c r="G37" s="96">
        <v>0.53</v>
      </c>
      <c r="H37" s="87">
        <f>ROUND(G37+(G37*$H$8),2)</f>
        <v>0.69</v>
      </c>
      <c r="I37" s="108">
        <f t="shared" ref="I37:I42" si="10">ROUND(H37*F37,2)</f>
        <v>0.69</v>
      </c>
      <c r="K37" s="1"/>
    </row>
    <row r="38" spans="1:11" ht="60" customHeight="1">
      <c r="A38" s="84" t="s">
        <v>35</v>
      </c>
      <c r="B38" s="95" t="s">
        <v>11</v>
      </c>
      <c r="C38" s="204" t="s">
        <v>201</v>
      </c>
      <c r="D38" s="95" t="s">
        <v>202</v>
      </c>
      <c r="E38" s="205" t="s">
        <v>14</v>
      </c>
      <c r="F38" s="239">
        <v>1</v>
      </c>
      <c r="G38" s="96">
        <v>3.91</v>
      </c>
      <c r="H38" s="87">
        <f>ROUND(G38+(G38*$H$8),2)</f>
        <v>5.0599999999999996</v>
      </c>
      <c r="I38" s="108">
        <f t="shared" si="10"/>
        <v>5.0599999999999996</v>
      </c>
      <c r="K38" s="1"/>
    </row>
    <row r="39" spans="1:11" ht="60" customHeight="1">
      <c r="A39" s="84" t="s">
        <v>36</v>
      </c>
      <c r="B39" s="95" t="s">
        <v>11</v>
      </c>
      <c r="C39" s="191" t="s">
        <v>206</v>
      </c>
      <c r="D39" s="95" t="s">
        <v>205</v>
      </c>
      <c r="E39" s="197" t="s">
        <v>14</v>
      </c>
      <c r="F39" s="239">
        <v>1</v>
      </c>
      <c r="G39" s="96">
        <v>22.32</v>
      </c>
      <c r="H39" s="87">
        <f>ROUND(G39+(G39*$H$8),2)</f>
        <v>28.89</v>
      </c>
      <c r="I39" s="108">
        <f t="shared" si="10"/>
        <v>28.89</v>
      </c>
      <c r="K39" s="1"/>
    </row>
    <row r="40" spans="1:11" ht="60" customHeight="1">
      <c r="A40" s="84" t="s">
        <v>186</v>
      </c>
      <c r="B40" s="95" t="s">
        <v>27</v>
      </c>
      <c r="C40" s="191">
        <v>97665</v>
      </c>
      <c r="D40" s="95" t="s">
        <v>125</v>
      </c>
      <c r="E40" s="197" t="s">
        <v>14</v>
      </c>
      <c r="F40" s="239">
        <f>6+1+1+1+8+12+2+1+4+1+2+4+2+1+1+1+1+3+1+1+1</f>
        <v>55</v>
      </c>
      <c r="G40" s="96">
        <v>1.04</v>
      </c>
      <c r="H40" s="87">
        <f>ROUND(G40+(G40*$H$8),2)</f>
        <v>1.35</v>
      </c>
      <c r="I40" s="108">
        <f t="shared" si="10"/>
        <v>74.25</v>
      </c>
      <c r="K40" s="1"/>
    </row>
    <row r="41" spans="1:11" ht="60" customHeight="1">
      <c r="A41" s="84" t="s">
        <v>187</v>
      </c>
      <c r="B41" s="95" t="s">
        <v>11</v>
      </c>
      <c r="C41" s="191" t="s">
        <v>128</v>
      </c>
      <c r="D41" s="95" t="s">
        <v>127</v>
      </c>
      <c r="E41" s="197" t="s">
        <v>14</v>
      </c>
      <c r="F41" s="239">
        <f>6+1+1+1+8+12+2+1+4+1+2+4+2+1+1+1+1+3+1+1+1</f>
        <v>55</v>
      </c>
      <c r="G41" s="96">
        <v>159.4</v>
      </c>
      <c r="H41" s="87">
        <f t="shared" si="4"/>
        <v>206.36</v>
      </c>
      <c r="I41" s="108">
        <f t="shared" si="10"/>
        <v>11349.8</v>
      </c>
      <c r="K41" s="1"/>
    </row>
    <row r="42" spans="1:11" ht="65.099999999999994" customHeight="1">
      <c r="A42" s="84" t="s">
        <v>188</v>
      </c>
      <c r="B42" s="95" t="s">
        <v>11</v>
      </c>
      <c r="C42" s="191" t="s">
        <v>264</v>
      </c>
      <c r="D42" s="95" t="s">
        <v>263</v>
      </c>
      <c r="E42" s="197" t="s">
        <v>14</v>
      </c>
      <c r="F42" s="239">
        <v>3</v>
      </c>
      <c r="G42" s="96">
        <v>61.33</v>
      </c>
      <c r="H42" s="87">
        <f t="shared" si="4"/>
        <v>79.400000000000006</v>
      </c>
      <c r="I42" s="108">
        <f t="shared" si="10"/>
        <v>238.2</v>
      </c>
      <c r="K42" s="1"/>
    </row>
    <row r="43" spans="1:11" ht="154.5" customHeight="1">
      <c r="A43" s="84" t="s">
        <v>189</v>
      </c>
      <c r="B43" s="95" t="s">
        <v>11</v>
      </c>
      <c r="C43" s="191" t="s">
        <v>46</v>
      </c>
      <c r="D43" s="95" t="s">
        <v>47</v>
      </c>
      <c r="E43" s="197" t="s">
        <v>14</v>
      </c>
      <c r="F43" s="239">
        <f>6</f>
        <v>6</v>
      </c>
      <c r="G43" s="96">
        <v>378.62</v>
      </c>
      <c r="H43" s="87">
        <f t="shared" ref="H43:H44" si="11">ROUND(G43+(G43*$H$8),2)</f>
        <v>490.15</v>
      </c>
      <c r="I43" s="108">
        <f>ROUND(H43*F43,2)</f>
        <v>2940.9</v>
      </c>
      <c r="K43" s="1"/>
    </row>
    <row r="44" spans="1:11" ht="60" customHeight="1">
      <c r="A44" s="84" t="s">
        <v>283</v>
      </c>
      <c r="B44" s="95" t="s">
        <v>212</v>
      </c>
      <c r="C44" s="191" t="s">
        <v>249</v>
      </c>
      <c r="D44" s="95" t="s">
        <v>216</v>
      </c>
      <c r="E44" s="197" t="s">
        <v>14</v>
      </c>
      <c r="F44" s="239">
        <v>1</v>
      </c>
      <c r="G44" s="96">
        <v>391.73</v>
      </c>
      <c r="H44" s="87">
        <f t="shared" si="11"/>
        <v>507.12</v>
      </c>
      <c r="I44" s="108">
        <f>ROUND(H44*F44,2)</f>
        <v>507.12</v>
      </c>
      <c r="K44" s="1"/>
    </row>
    <row r="45" spans="1:11" ht="30" customHeight="1">
      <c r="A45" s="80" t="s">
        <v>41</v>
      </c>
      <c r="B45" s="101"/>
      <c r="C45" s="98"/>
      <c r="D45" s="102" t="s">
        <v>52</v>
      </c>
      <c r="E45" s="103"/>
      <c r="F45" s="91"/>
      <c r="G45" s="92"/>
      <c r="H45" s="92"/>
      <c r="I45" s="110">
        <f>SUM(I46:I53)</f>
        <v>38784.58</v>
      </c>
      <c r="K45" s="1"/>
    </row>
    <row r="46" spans="1:11" ht="60" customHeight="1">
      <c r="A46" s="104" t="s">
        <v>43</v>
      </c>
      <c r="B46" s="105" t="s">
        <v>11</v>
      </c>
      <c r="C46" s="191" t="s">
        <v>273</v>
      </c>
      <c r="D46" s="95" t="s">
        <v>274</v>
      </c>
      <c r="E46" s="197" t="s">
        <v>18</v>
      </c>
      <c r="F46" s="239">
        <f>55.53+30+3.28+3.28+9.6+4+7.52+7.52+7.52+7.52+7.52+12+1.8+9.12+7.68+5.76+9.12+17.92+55.98+15.84+5.12+5.12+8+2.1+4+4+4+2.4+3.9+2.2+9.12</f>
        <v>328.47</v>
      </c>
      <c r="G46" s="96">
        <v>2.79</v>
      </c>
      <c r="H46" s="87">
        <f t="shared" si="4"/>
        <v>3.61</v>
      </c>
      <c r="I46" s="108">
        <f t="shared" ref="I46:I53" si="12">ROUND(H46*F46,2)</f>
        <v>1185.78</v>
      </c>
      <c r="K46" s="1"/>
    </row>
    <row r="47" spans="1:11" ht="60" customHeight="1">
      <c r="A47" s="104" t="s">
        <v>44</v>
      </c>
      <c r="B47" s="105" t="s">
        <v>11</v>
      </c>
      <c r="C47" s="191" t="s">
        <v>165</v>
      </c>
      <c r="D47" s="95" t="s">
        <v>164</v>
      </c>
      <c r="E47" s="197" t="s">
        <v>18</v>
      </c>
      <c r="F47" s="239">
        <f>55.53+30+3.28+3.28+9.6+4+7.52+7.52+7.52+7.52+7.52+12+1.8+9.12+7.68+5.76+9.12+17.92+55.98+15.84+5.12+5.12+8+2.1+4+4+4+2.4+3.9+2.2+9.12</f>
        <v>328.47</v>
      </c>
      <c r="G47" s="96">
        <v>14.53</v>
      </c>
      <c r="H47" s="87">
        <f t="shared" ref="H47" si="13">ROUND(G47+(G47*$H$8),2)</f>
        <v>18.809999999999999</v>
      </c>
      <c r="I47" s="108">
        <f t="shared" si="12"/>
        <v>6178.52</v>
      </c>
      <c r="K47" s="1"/>
    </row>
    <row r="48" spans="1:11" ht="60" customHeight="1">
      <c r="A48" s="104" t="s">
        <v>45</v>
      </c>
      <c r="B48" s="105" t="s">
        <v>11</v>
      </c>
      <c r="C48" s="191" t="s">
        <v>275</v>
      </c>
      <c r="D48" s="95" t="s">
        <v>276</v>
      </c>
      <c r="E48" s="197" t="s">
        <v>18</v>
      </c>
      <c r="F48" s="239">
        <f>679.15+199.17+74.02+240.9</f>
        <v>1193.24</v>
      </c>
      <c r="G48" s="96">
        <v>2.46</v>
      </c>
      <c r="H48" s="87">
        <f t="shared" si="4"/>
        <v>3.18</v>
      </c>
      <c r="I48" s="108">
        <f t="shared" si="12"/>
        <v>3794.5</v>
      </c>
      <c r="K48" s="1"/>
    </row>
    <row r="49" spans="1:11" ht="60" customHeight="1">
      <c r="A49" s="104" t="s">
        <v>48</v>
      </c>
      <c r="B49" s="105" t="s">
        <v>11</v>
      </c>
      <c r="C49" s="191" t="s">
        <v>55</v>
      </c>
      <c r="D49" s="95" t="s">
        <v>56</v>
      </c>
      <c r="E49" s="197" t="s">
        <v>18</v>
      </c>
      <c r="F49" s="239">
        <f>679.15+199.17+74.02+240.9</f>
        <v>1193.24</v>
      </c>
      <c r="G49" s="96">
        <v>13.19</v>
      </c>
      <c r="H49" s="87">
        <f t="shared" ref="H49:H50" si="14">ROUND(G49+(G49*$H$8),2)</f>
        <v>17.079999999999998</v>
      </c>
      <c r="I49" s="108">
        <f t="shared" si="12"/>
        <v>20380.54</v>
      </c>
      <c r="K49" s="1"/>
    </row>
    <row r="50" spans="1:11" ht="60" customHeight="1">
      <c r="A50" s="104" t="s">
        <v>49</v>
      </c>
      <c r="B50" s="105" t="s">
        <v>11</v>
      </c>
      <c r="C50" s="191" t="s">
        <v>254</v>
      </c>
      <c r="D50" s="95" t="s">
        <v>253</v>
      </c>
      <c r="E50" s="197" t="s">
        <v>18</v>
      </c>
      <c r="F50" s="239">
        <f>(((0.8*2.1*25)+(1.1*2.1*3)+(0.9*2.1*2)+(1.2*2.1*1))*2)+(0.6*1.8*6*2)</f>
        <v>123.42000000000002</v>
      </c>
      <c r="G50" s="96">
        <v>3.71</v>
      </c>
      <c r="H50" s="87">
        <f t="shared" si="14"/>
        <v>4.8</v>
      </c>
      <c r="I50" s="108">
        <f t="shared" si="12"/>
        <v>592.41999999999996</v>
      </c>
    </row>
    <row r="51" spans="1:11" ht="60" customHeight="1">
      <c r="A51" s="104" t="s">
        <v>50</v>
      </c>
      <c r="B51" s="105" t="s">
        <v>11</v>
      </c>
      <c r="C51" s="191" t="s">
        <v>54</v>
      </c>
      <c r="D51" s="95" t="s">
        <v>166</v>
      </c>
      <c r="E51" s="197" t="s">
        <v>18</v>
      </c>
      <c r="F51" s="239">
        <f>(((0.8*2.1*25)+(1.1*2.1*3)+(0.9*2.1*2)+(1.2*2.1*1))*2)+(0.6*1.8*6*2)</f>
        <v>123.42000000000002</v>
      </c>
      <c r="G51" s="96">
        <v>22.19</v>
      </c>
      <c r="H51" s="87">
        <f t="shared" ref="H51:H56" si="15">ROUND(G51+(G51*$H$8),2)</f>
        <v>28.73</v>
      </c>
      <c r="I51" s="108">
        <f t="shared" si="12"/>
        <v>3545.86</v>
      </c>
    </row>
    <row r="52" spans="1:11" ht="60" customHeight="1">
      <c r="A52" s="104" t="s">
        <v>284</v>
      </c>
      <c r="B52" s="105" t="s">
        <v>11</v>
      </c>
      <c r="C52" s="204" t="s">
        <v>257</v>
      </c>
      <c r="D52" s="229" t="s">
        <v>258</v>
      </c>
      <c r="E52" s="205" t="s">
        <v>18</v>
      </c>
      <c r="F52" s="239">
        <f>(0.25*1.5*4*9)+(22.4*0.6*2)</f>
        <v>40.379999999999995</v>
      </c>
      <c r="G52" s="96">
        <v>20.23</v>
      </c>
      <c r="H52" s="87">
        <f t="shared" si="15"/>
        <v>26.19</v>
      </c>
      <c r="I52" s="108">
        <f t="shared" si="12"/>
        <v>1057.55</v>
      </c>
    </row>
    <row r="53" spans="1:11" ht="60" customHeight="1">
      <c r="A53" s="104" t="s">
        <v>285</v>
      </c>
      <c r="B53" s="105" t="s">
        <v>11</v>
      </c>
      <c r="C53" s="204" t="s">
        <v>259</v>
      </c>
      <c r="D53" s="229" t="s">
        <v>260</v>
      </c>
      <c r="E53" s="205" t="s">
        <v>18</v>
      </c>
      <c r="F53" s="239">
        <f>(((2.45+2.35+2.35+2.3+2.3+2.3+2.25)*1.45)+(1.6*1.85))*2</f>
        <v>53.190000000000005</v>
      </c>
      <c r="G53" s="96">
        <v>29.76</v>
      </c>
      <c r="H53" s="87">
        <f t="shared" si="15"/>
        <v>38.53</v>
      </c>
      <c r="I53" s="108">
        <f t="shared" si="12"/>
        <v>2049.41</v>
      </c>
    </row>
    <row r="54" spans="1:11" ht="30" customHeight="1">
      <c r="A54" s="112" t="s">
        <v>51</v>
      </c>
      <c r="B54" s="113"/>
      <c r="C54" s="113"/>
      <c r="D54" s="114" t="s">
        <v>57</v>
      </c>
      <c r="E54" s="115"/>
      <c r="F54" s="116"/>
      <c r="G54" s="117"/>
      <c r="H54" s="117"/>
      <c r="I54" s="137">
        <f>SUM(I55:I56)</f>
        <v>4737.3</v>
      </c>
    </row>
    <row r="55" spans="1:11" s="67" customFormat="1" ht="35.25" customHeight="1">
      <c r="A55" s="186" t="s">
        <v>53</v>
      </c>
      <c r="B55" s="199" t="s">
        <v>11</v>
      </c>
      <c r="C55" s="191" t="s">
        <v>301</v>
      </c>
      <c r="D55" s="95" t="s">
        <v>300</v>
      </c>
      <c r="E55" s="200" t="s">
        <v>194</v>
      </c>
      <c r="F55" s="239">
        <v>12</v>
      </c>
      <c r="G55" s="96">
        <v>88.52</v>
      </c>
      <c r="H55" s="87">
        <f t="shared" si="15"/>
        <v>114.6</v>
      </c>
      <c r="I55" s="108">
        <f>ROUND(H55*F55,2)</f>
        <v>1375.2</v>
      </c>
      <c r="K55" s="138"/>
    </row>
    <row r="56" spans="1:11" s="67" customFormat="1" ht="35.25" customHeight="1">
      <c r="A56" s="186" t="s">
        <v>302</v>
      </c>
      <c r="B56" s="199" t="s">
        <v>11</v>
      </c>
      <c r="C56" s="191" t="s">
        <v>58</v>
      </c>
      <c r="D56" s="95" t="s">
        <v>59</v>
      </c>
      <c r="E56" s="200" t="s">
        <v>18</v>
      </c>
      <c r="F56" s="239">
        <v>439.49</v>
      </c>
      <c r="G56" s="96">
        <v>5.91</v>
      </c>
      <c r="H56" s="87">
        <f t="shared" si="15"/>
        <v>7.65</v>
      </c>
      <c r="I56" s="108">
        <f>ROUND(H56*F56,2)</f>
        <v>3362.1</v>
      </c>
      <c r="K56" s="138"/>
    </row>
    <row r="57" spans="1:11" ht="34.5" customHeight="1">
      <c r="A57" s="271" t="s">
        <v>73</v>
      </c>
      <c r="B57" s="271"/>
      <c r="C57" s="271"/>
      <c r="D57" s="271"/>
      <c r="E57" s="271"/>
      <c r="F57" s="271"/>
      <c r="G57" s="271"/>
      <c r="H57" s="271"/>
      <c r="I57" s="139">
        <f>I54+I45+I36+I30++I26+I21+I18+I10</f>
        <v>80362.460000000006</v>
      </c>
    </row>
    <row r="58" spans="1:11" ht="14.25">
      <c r="A58" s="118"/>
      <c r="B58" s="119"/>
      <c r="C58" s="120"/>
      <c r="D58" s="121"/>
      <c r="E58" s="122"/>
      <c r="F58" s="123"/>
      <c r="G58" s="123"/>
      <c r="H58" s="123"/>
      <c r="I58" s="140"/>
    </row>
    <row r="59" spans="1:11" ht="22.15" customHeight="1">
      <c r="A59" s="124"/>
      <c r="B59" s="109"/>
      <c r="D59" s="125"/>
      <c r="E59" s="126"/>
      <c r="F59" s="126"/>
      <c r="G59" s="126"/>
      <c r="H59" s="126"/>
      <c r="I59" s="141"/>
    </row>
    <row r="60" spans="1:11">
      <c r="A60" s="272" t="str">
        <f>'memória de cálculo'!A59:C59</f>
        <v>ARAÇUAI, 16 DE FEVEREIRO DE 2023.</v>
      </c>
      <c r="B60" s="273"/>
      <c r="C60" s="273"/>
      <c r="D60" s="125"/>
      <c r="E60" s="126"/>
      <c r="F60" s="126"/>
      <c r="G60" s="126"/>
      <c r="H60" s="126"/>
      <c r="I60" s="141"/>
    </row>
    <row r="61" spans="1:11">
      <c r="A61" s="127"/>
      <c r="C61" s="128"/>
      <c r="D61" s="125"/>
      <c r="E61" s="126"/>
      <c r="F61" s="126"/>
      <c r="G61" s="126"/>
      <c r="H61" s="126"/>
      <c r="I61" s="141"/>
    </row>
    <row r="62" spans="1:11">
      <c r="A62" s="127"/>
      <c r="B62" s="8"/>
      <c r="C62" s="248"/>
      <c r="D62" s="248"/>
      <c r="E62" s="274"/>
      <c r="F62" s="274"/>
      <c r="G62" s="274"/>
      <c r="H62" s="274"/>
      <c r="I62" s="275"/>
      <c r="J62" s="142"/>
    </row>
    <row r="63" spans="1:11" ht="15.6" customHeight="1">
      <c r="A63" s="127"/>
      <c r="B63" s="128"/>
      <c r="C63" s="250" t="s">
        <v>60</v>
      </c>
      <c r="D63" s="250"/>
      <c r="E63" s="144"/>
      <c r="F63" s="278" t="s">
        <v>107</v>
      </c>
      <c r="G63" s="278"/>
      <c r="H63" s="278"/>
      <c r="I63" s="241"/>
      <c r="J63" s="143"/>
    </row>
    <row r="64" spans="1:11" ht="15">
      <c r="A64" s="129"/>
      <c r="B64" s="128"/>
      <c r="C64" s="251" t="s">
        <v>74</v>
      </c>
      <c r="D64" s="251"/>
      <c r="E64" s="144"/>
      <c r="F64" s="279" t="s">
        <v>108</v>
      </c>
      <c r="G64" s="279"/>
      <c r="H64" s="279"/>
      <c r="I64" s="241"/>
      <c r="J64" s="144"/>
    </row>
    <row r="65" spans="1:11">
      <c r="A65" s="127"/>
      <c r="C65" s="128"/>
      <c r="D65" s="130"/>
      <c r="E65" s="126"/>
      <c r="F65" s="126"/>
      <c r="G65" s="126"/>
      <c r="H65" s="126"/>
      <c r="I65" s="145"/>
    </row>
    <row r="66" spans="1:11">
      <c r="A66" s="131"/>
      <c r="B66" s="128"/>
      <c r="C66" s="8"/>
      <c r="D66" s="130"/>
      <c r="E66" s="126"/>
      <c r="F66" s="126"/>
      <c r="G66" s="126"/>
      <c r="H66" s="126"/>
      <c r="I66" s="145"/>
    </row>
    <row r="67" spans="1:11">
      <c r="A67" s="132"/>
      <c r="B67" s="133"/>
      <c r="C67" s="134"/>
      <c r="D67" s="135"/>
      <c r="E67" s="136"/>
      <c r="F67" s="136"/>
      <c r="G67" s="136"/>
      <c r="H67" s="136"/>
      <c r="I67" s="146"/>
      <c r="K67" s="1"/>
    </row>
    <row r="68" spans="1:11">
      <c r="I68" s="147"/>
      <c r="K68" s="1"/>
    </row>
    <row r="72" spans="1:11">
      <c r="D72" s="69" t="s">
        <v>62</v>
      </c>
      <c r="K72" s="1"/>
    </row>
  </sheetData>
  <autoFilter ref="A9:I57"/>
  <mergeCells count="17">
    <mergeCell ref="A3:I4"/>
    <mergeCell ref="G6:H7"/>
    <mergeCell ref="C63:D63"/>
    <mergeCell ref="A5:F5"/>
    <mergeCell ref="G5:I5"/>
    <mergeCell ref="C64:D64"/>
    <mergeCell ref="I6:I8"/>
    <mergeCell ref="A8:D8"/>
    <mergeCell ref="A57:H57"/>
    <mergeCell ref="A60:C60"/>
    <mergeCell ref="C62:D62"/>
    <mergeCell ref="E62:I62"/>
    <mergeCell ref="A6:D6"/>
    <mergeCell ref="E6:F6"/>
    <mergeCell ref="A7:D7"/>
    <mergeCell ref="F63:H63"/>
    <mergeCell ref="F64:H64"/>
  </mergeCells>
  <phoneticPr fontId="14" type="noConversion"/>
  <conditionalFormatting sqref="C18:D18">
    <cfRule type="expression" dxfId="7" priority="21" stopIfTrue="1">
      <formula>OR(#REF!="M",#REF!="A")</formula>
    </cfRule>
  </conditionalFormatting>
  <conditionalFormatting sqref="C21:D21">
    <cfRule type="expression" dxfId="6" priority="26" stopIfTrue="1">
      <formula>OR(#REF!="M",#REF!="A")</formula>
    </cfRule>
  </conditionalFormatting>
  <conditionalFormatting sqref="C45">
    <cfRule type="expression" dxfId="5" priority="31" stopIfTrue="1">
      <formula>OR(#REF!="M",#REF!="A")</formula>
    </cfRule>
  </conditionalFormatting>
  <conditionalFormatting sqref="C19:C20">
    <cfRule type="expression" dxfId="4" priority="5" stopIfTrue="1">
      <formula>OR(#REF!="M",#REF!="A")</formula>
    </cfRule>
  </conditionalFormatting>
  <conditionalFormatting sqref="C22:D22">
    <cfRule type="expression" dxfId="3" priority="4" stopIfTrue="1">
      <formula>OR(#REF!="M",#REF!="A")</formula>
    </cfRule>
  </conditionalFormatting>
  <conditionalFormatting sqref="C23:D23">
    <cfRule type="expression" dxfId="2" priority="3" stopIfTrue="1">
      <formula>OR(#REF!="M",#REF!="A")</formula>
    </cfRule>
  </conditionalFormatting>
  <conditionalFormatting sqref="C24:D24">
    <cfRule type="expression" dxfId="1" priority="2" stopIfTrue="1">
      <formula>OR(#REF!="M",#REF!="A")</formula>
    </cfRule>
  </conditionalFormatting>
  <conditionalFormatting sqref="C25:D25">
    <cfRule type="expression" dxfId="0" priority="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47" fitToHeight="0" orientation="portrait" horizontalDpi="360" verticalDpi="360" r:id="rId1"/>
  <headerFooter alignWithMargins="0">
    <oddFooter>&amp;C
Página &amp;P de &amp;N</oddFooter>
  </headerFooter>
  <rowBreaks count="1" manualBreakCount="1">
    <brk id="4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"/>
  <sheetViews>
    <sheetView zoomScale="85" zoomScaleNormal="85" workbookViewId="0">
      <selection sqref="A1:D28"/>
    </sheetView>
  </sheetViews>
  <sheetFormatPr defaultColWidth="9.140625" defaultRowHeight="14.25"/>
  <cols>
    <col min="1" max="1" width="20.140625" style="49" customWidth="1"/>
    <col min="2" max="2" width="65.85546875" style="49" customWidth="1"/>
    <col min="3" max="3" width="16.28515625" style="49" customWidth="1"/>
    <col min="4" max="4" width="19.140625" style="49" customWidth="1"/>
    <col min="5" max="16384" width="9.140625" style="49"/>
  </cols>
  <sheetData>
    <row r="1" spans="1:4">
      <c r="A1" s="296"/>
      <c r="B1" s="297"/>
      <c r="C1" s="297"/>
      <c r="D1" s="298"/>
    </row>
    <row r="2" spans="1:4" ht="82.5" customHeight="1" thickBot="1">
      <c r="A2" s="299"/>
      <c r="B2" s="300"/>
      <c r="C2" s="300"/>
      <c r="D2" s="301"/>
    </row>
    <row r="3" spans="1:4">
      <c r="A3" s="319"/>
      <c r="B3" s="320"/>
      <c r="C3" s="320"/>
      <c r="D3" s="321"/>
    </row>
    <row r="4" spans="1:4">
      <c r="A4" s="322" t="s">
        <v>75</v>
      </c>
      <c r="B4" s="323"/>
      <c r="C4" s="323"/>
      <c r="D4" s="324"/>
    </row>
    <row r="5" spans="1:4" ht="34.5" customHeight="1">
      <c r="A5" s="325" t="str">
        <f>'memória de cálculo'!A5:F5</f>
        <v>OBRA: REFORMA ESF ENTRE BAIRROS</v>
      </c>
      <c r="B5" s="326"/>
      <c r="C5" s="326"/>
      <c r="D5" s="327"/>
    </row>
    <row r="6" spans="1:4" ht="34.5" customHeight="1">
      <c r="A6" s="284" t="str">
        <f>'memória de cálculo'!A6:D6</f>
        <v>LOCAL: RUA UBERABA, S/N ARRAIAL- ARAÇUAÍ</v>
      </c>
      <c r="B6" s="285"/>
      <c r="C6" s="285" t="s">
        <v>182</v>
      </c>
      <c r="D6" s="286"/>
    </row>
    <row r="7" spans="1:4" ht="30.75" customHeight="1" thickBot="1">
      <c r="A7" s="312" t="s">
        <v>122</v>
      </c>
      <c r="B7" s="313"/>
      <c r="C7" s="314" t="s">
        <v>183</v>
      </c>
      <c r="D7" s="315"/>
    </row>
    <row r="8" spans="1:4" ht="31.5" customHeight="1" thickBot="1">
      <c r="A8" s="153"/>
      <c r="B8" s="154"/>
      <c r="C8" s="314" t="s">
        <v>184</v>
      </c>
      <c r="D8" s="315"/>
    </row>
    <row r="9" spans="1:4" ht="15.75" thickBot="1">
      <c r="A9" s="316" t="s">
        <v>76</v>
      </c>
      <c r="B9" s="317"/>
      <c r="C9" s="317"/>
      <c r="D9" s="318"/>
    </row>
    <row r="10" spans="1:4">
      <c r="A10" s="319"/>
      <c r="B10" s="320"/>
      <c r="C10" s="320"/>
      <c r="D10" s="321"/>
    </row>
    <row r="11" spans="1:4" ht="15">
      <c r="A11" s="50" t="s">
        <v>1</v>
      </c>
      <c r="B11" s="302" t="s">
        <v>77</v>
      </c>
      <c r="C11" s="303"/>
      <c r="D11" s="304"/>
    </row>
    <row r="12" spans="1:4" ht="51" customHeight="1">
      <c r="A12" s="50">
        <v>1</v>
      </c>
      <c r="B12" s="51" t="s">
        <v>78</v>
      </c>
      <c r="C12" s="52" t="s">
        <v>79</v>
      </c>
      <c r="D12" s="53">
        <f>(1+(D13+D14+D15))*(1+D16)*(1+D17)</f>
        <v>1.1696493640000001</v>
      </c>
    </row>
    <row r="13" spans="1:4" ht="45" customHeight="1">
      <c r="A13" s="54" t="s">
        <v>10</v>
      </c>
      <c r="B13" s="55" t="s">
        <v>80</v>
      </c>
      <c r="C13" s="56" t="s">
        <v>81</v>
      </c>
      <c r="D13" s="57">
        <v>5.5E-2</v>
      </c>
    </row>
    <row r="14" spans="1:4">
      <c r="A14" s="54" t="s">
        <v>82</v>
      </c>
      <c r="B14" s="55" t="s">
        <v>83</v>
      </c>
      <c r="C14" s="56" t="s">
        <v>84</v>
      </c>
      <c r="D14" s="57">
        <v>1.2699999999999999E-2</v>
      </c>
    </row>
    <row r="15" spans="1:4" ht="43.5" customHeight="1">
      <c r="A15" s="54" t="s">
        <v>85</v>
      </c>
      <c r="B15" s="55" t="s">
        <v>86</v>
      </c>
      <c r="C15" s="56" t="s">
        <v>87</v>
      </c>
      <c r="D15" s="57">
        <v>0.01</v>
      </c>
    </row>
    <row r="16" spans="1:4" ht="51" customHeight="1">
      <c r="A16" s="54" t="s">
        <v>88</v>
      </c>
      <c r="B16" s="55" t="s">
        <v>89</v>
      </c>
      <c r="C16" s="56" t="s">
        <v>90</v>
      </c>
      <c r="D16" s="57">
        <v>9.5999999999999992E-3</v>
      </c>
    </row>
    <row r="17" spans="1:4" ht="35.25" customHeight="1">
      <c r="A17" s="54" t="s">
        <v>91</v>
      </c>
      <c r="B17" s="55" t="s">
        <v>92</v>
      </c>
      <c r="C17" s="56" t="s">
        <v>93</v>
      </c>
      <c r="D17" s="57">
        <v>7.4999999999999997E-2</v>
      </c>
    </row>
    <row r="18" spans="1:4" ht="15">
      <c r="A18" s="50">
        <v>2</v>
      </c>
      <c r="B18" s="58" t="s">
        <v>94</v>
      </c>
      <c r="C18" s="52" t="s">
        <v>95</v>
      </c>
      <c r="D18" s="59"/>
    </row>
    <row r="19" spans="1:4" ht="32.25" customHeight="1">
      <c r="A19" s="54" t="s">
        <v>17</v>
      </c>
      <c r="B19" s="55" t="s">
        <v>96</v>
      </c>
      <c r="C19" s="56" t="s">
        <v>97</v>
      </c>
      <c r="D19" s="57">
        <v>0.03</v>
      </c>
    </row>
    <row r="20" spans="1:4" ht="27.75" customHeight="1">
      <c r="A20" s="54" t="s">
        <v>19</v>
      </c>
      <c r="B20" s="55" t="s">
        <v>119</v>
      </c>
      <c r="C20" s="56" t="s">
        <v>98</v>
      </c>
      <c r="D20" s="57">
        <v>1.4999999999999999E-2</v>
      </c>
    </row>
    <row r="21" spans="1:4" ht="21.75" customHeight="1">
      <c r="A21" s="54" t="s">
        <v>99</v>
      </c>
      <c r="B21" s="55" t="s">
        <v>100</v>
      </c>
      <c r="C21" s="56" t="s">
        <v>101</v>
      </c>
      <c r="D21" s="57">
        <v>6.4999999999999997E-3</v>
      </c>
    </row>
    <row r="22" spans="1:4" ht="29.25" customHeight="1">
      <c r="A22" s="54" t="s">
        <v>102</v>
      </c>
      <c r="B22" s="55" t="s">
        <v>103</v>
      </c>
      <c r="C22" s="56" t="s">
        <v>104</v>
      </c>
      <c r="D22" s="57">
        <v>4.4999999999999998E-2</v>
      </c>
    </row>
    <row r="23" spans="1:4" ht="27.75" customHeight="1" thickBot="1">
      <c r="A23" s="305" t="s">
        <v>105</v>
      </c>
      <c r="B23" s="306"/>
      <c r="C23" s="307"/>
      <c r="D23" s="60">
        <f>((1+(D13+D14+D15))*(1+D16)*(1+D17)/(1-(D19+D20+D21+D22)))-1</f>
        <v>0.29457594244604324</v>
      </c>
    </row>
    <row r="24" spans="1:4" ht="45.75" customHeight="1">
      <c r="A24" s="308" t="str">
        <f>'memória de cálculo'!A59:C59</f>
        <v>ARAÇUAI, 16 DE FEVEREIRO DE 2023.</v>
      </c>
      <c r="B24" s="309"/>
      <c r="C24" s="310"/>
      <c r="D24" s="311"/>
    </row>
    <row r="25" spans="1:4" ht="45.75" customHeight="1">
      <c r="A25" s="155"/>
      <c r="B25" s="61"/>
      <c r="C25" s="62"/>
      <c r="D25" s="156"/>
    </row>
    <row r="26" spans="1:4" ht="32.25" customHeight="1">
      <c r="A26" s="293" t="s">
        <v>106</v>
      </c>
      <c r="B26" s="294"/>
      <c r="C26" s="294"/>
      <c r="D26" s="295"/>
    </row>
    <row r="27" spans="1:4" ht="54" customHeight="1">
      <c r="A27" s="287"/>
      <c r="B27" s="288"/>
      <c r="C27" s="288"/>
      <c r="D27" s="289"/>
    </row>
    <row r="28" spans="1:4" ht="15" thickBot="1">
      <c r="A28" s="290"/>
      <c r="B28" s="291"/>
      <c r="C28" s="291"/>
      <c r="D28" s="292"/>
    </row>
  </sheetData>
  <mergeCells count="18">
    <mergeCell ref="A1:D2"/>
    <mergeCell ref="B11:D11"/>
    <mergeCell ref="A23:C23"/>
    <mergeCell ref="A24:B24"/>
    <mergeCell ref="C24:D24"/>
    <mergeCell ref="A7:B7"/>
    <mergeCell ref="C7:D7"/>
    <mergeCell ref="C8:D8"/>
    <mergeCell ref="A9:D9"/>
    <mergeCell ref="A10:D10"/>
    <mergeCell ref="A3:D3"/>
    <mergeCell ref="A4:D4"/>
    <mergeCell ref="A5:D5"/>
    <mergeCell ref="A6:B6"/>
    <mergeCell ref="C6:D6"/>
    <mergeCell ref="A27:D27"/>
    <mergeCell ref="A28:D28"/>
    <mergeCell ref="A26:D26"/>
  </mergeCells>
  <phoneticPr fontId="14" type="noConversion"/>
  <pageMargins left="0.23622047244094499" right="0.23622047244094499" top="0.23622047244094499" bottom="0.23622047244094499" header="0.31496062992126" footer="0.31496062992126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7"/>
  <sheetViews>
    <sheetView showGridLines="0" view="pageBreakPreview" zoomScale="75" zoomScaleNormal="75" zoomScaleSheetLayoutView="75" workbookViewId="0">
      <selection activeCell="H1" sqref="H1"/>
    </sheetView>
  </sheetViews>
  <sheetFormatPr defaultColWidth="9.140625" defaultRowHeight="12.75"/>
  <cols>
    <col min="1" max="1" width="13.5703125" style="1" customWidth="1"/>
    <col min="2" max="2" width="48.85546875" style="2" customWidth="1"/>
    <col min="3" max="3" width="22.5703125" style="1" customWidth="1"/>
    <col min="4" max="5" width="18.42578125" style="1" customWidth="1"/>
    <col min="6" max="6" width="22.28515625" style="1" customWidth="1"/>
    <col min="7" max="7" width="9.140625" style="1"/>
    <col min="8" max="8" width="11" style="1" customWidth="1"/>
    <col min="9" max="9" width="13.140625" style="1" customWidth="1"/>
    <col min="10" max="16384" width="9.140625" style="1"/>
  </cols>
  <sheetData>
    <row r="1" spans="1:8" ht="72" customHeight="1">
      <c r="A1" s="3"/>
      <c r="B1" s="4"/>
      <c r="C1" s="5"/>
      <c r="D1" s="5"/>
      <c r="E1" s="5"/>
      <c r="F1" s="6"/>
    </row>
    <row r="2" spans="1:8" ht="7.5" hidden="1" customHeight="1">
      <c r="A2" s="3"/>
      <c r="B2" s="7"/>
      <c r="C2" s="5"/>
      <c r="D2" s="5"/>
      <c r="E2" s="5"/>
      <c r="F2" s="6"/>
    </row>
    <row r="3" spans="1:8" ht="19.5" customHeight="1">
      <c r="A3" s="345" t="s">
        <v>109</v>
      </c>
      <c r="B3" s="346"/>
      <c r="C3" s="346"/>
      <c r="D3" s="346"/>
      <c r="E3" s="346"/>
      <c r="F3" s="347"/>
      <c r="G3" s="8"/>
    </row>
    <row r="4" spans="1:8" ht="17.25" customHeight="1">
      <c r="A4" s="328" t="str">
        <f>'memória de cálculo'!A5:F5</f>
        <v>OBRA: REFORMA ESF ENTRE BAIRROS</v>
      </c>
      <c r="B4" s="329"/>
      <c r="C4" s="329"/>
      <c r="D4" s="329"/>
      <c r="E4" s="330"/>
      <c r="F4" s="9"/>
      <c r="G4" s="8"/>
    </row>
    <row r="5" spans="1:8" ht="16.5" customHeight="1">
      <c r="A5" s="348" t="str">
        <f>'memória de cálculo'!A6:D6</f>
        <v>LOCAL: RUA UBERABA, S/N ARRAIAL- ARAÇUAÍ</v>
      </c>
      <c r="B5" s="348"/>
      <c r="C5" s="348"/>
      <c r="D5" s="349" t="s">
        <v>110</v>
      </c>
      <c r="E5" s="349"/>
      <c r="F5" s="351" t="s">
        <v>111</v>
      </c>
      <c r="G5" s="8"/>
    </row>
    <row r="6" spans="1:8" ht="62.25" customHeight="1">
      <c r="A6" s="350" t="str">
        <f>'planilha orçamentária'!A7:D7</f>
        <v>REGIÃO/MÊS DE REFERÊNCIA: SEINFRA/REGIÃO JEQUITINHONHA OUTUBRO/2022  COM DESONERAÇÃO      SINAPI  MG 12/2022 DESONERADO   ORSE 11/2022  DESONERADO</v>
      </c>
      <c r="B6" s="350"/>
      <c r="C6" s="350"/>
      <c r="D6" s="10" t="str">
        <f>'planilha orçamentária'!E7</f>
        <v>(    )</v>
      </c>
      <c r="E6" s="10" t="str">
        <f>'planilha orçamentária'!F7</f>
        <v>DIRETA</v>
      </c>
      <c r="F6" s="352"/>
      <c r="G6" s="8"/>
    </row>
    <row r="7" spans="1:8" ht="16.5" customHeight="1">
      <c r="A7" s="328" t="str">
        <f>'planilha orçamentária'!A8:D8</f>
        <v>PRAZO DE EXECUÇÃO: 02 MESES</v>
      </c>
      <c r="B7" s="329"/>
      <c r="C7" s="330"/>
      <c r="D7" s="10" t="str">
        <f>'planilha orçamentária'!E8</f>
        <v>(  X  )</v>
      </c>
      <c r="E7" s="10" t="str">
        <f>'planilha orçamentária'!F8</f>
        <v>INDIRETA</v>
      </c>
      <c r="F7" s="11" t="s">
        <v>120</v>
      </c>
      <c r="G7" s="8"/>
    </row>
    <row r="8" spans="1:8" ht="24" customHeight="1">
      <c r="A8" s="12"/>
      <c r="B8" s="13"/>
      <c r="C8" s="14" t="s">
        <v>112</v>
      </c>
      <c r="D8" s="15">
        <f>'planilha orçamentária'!I57</f>
        <v>80362.460000000006</v>
      </c>
      <c r="E8" s="14"/>
      <c r="F8" s="16"/>
    </row>
    <row r="9" spans="1:8" ht="4.5" customHeight="1">
      <c r="A9" s="328"/>
      <c r="B9" s="329"/>
      <c r="C9" s="17"/>
      <c r="D9" s="17"/>
      <c r="E9" s="17"/>
      <c r="F9" s="18"/>
    </row>
    <row r="10" spans="1:8" ht="30">
      <c r="A10" s="19" t="s">
        <v>1</v>
      </c>
      <c r="B10" s="19" t="s">
        <v>4</v>
      </c>
      <c r="C10" s="20" t="s">
        <v>113</v>
      </c>
      <c r="D10" s="21" t="s">
        <v>114</v>
      </c>
      <c r="E10" s="21" t="s">
        <v>115</v>
      </c>
      <c r="F10" s="21" t="s">
        <v>7</v>
      </c>
    </row>
    <row r="11" spans="1:8" ht="14.25">
      <c r="A11" s="337" t="str">
        <f>'planilha orçamentária'!A10</f>
        <v>1.0</v>
      </c>
      <c r="B11" s="340" t="s">
        <v>9</v>
      </c>
      <c r="C11" s="22">
        <f>C12/$C$28</f>
        <v>6.0942385287857032E-2</v>
      </c>
      <c r="D11" s="22">
        <v>1</v>
      </c>
      <c r="E11" s="22"/>
      <c r="F11" s="22">
        <f>SUM(D11:E11)</f>
        <v>1</v>
      </c>
    </row>
    <row r="12" spans="1:8" ht="14.25">
      <c r="A12" s="337"/>
      <c r="B12" s="334"/>
      <c r="C12" s="23">
        <f>'planilha orçamentária'!I10</f>
        <v>4897.4799999999996</v>
      </c>
      <c r="D12" s="23">
        <f>C12*D11</f>
        <v>4897.4799999999996</v>
      </c>
      <c r="E12" s="23"/>
      <c r="F12" s="23">
        <f>ROUND(SUM(D12:E12),2)</f>
        <v>4897.4799999999996</v>
      </c>
      <c r="H12" s="48"/>
    </row>
    <row r="13" spans="1:8" ht="15" customHeight="1">
      <c r="A13" s="335" t="str">
        <f>'planilha orçamentária'!A18</f>
        <v>2.0</v>
      </c>
      <c r="B13" s="340" t="s">
        <v>123</v>
      </c>
      <c r="C13" s="24">
        <f>C14/C28</f>
        <v>0.11221184617792933</v>
      </c>
      <c r="D13" s="25">
        <v>1</v>
      </c>
      <c r="E13" s="25"/>
      <c r="F13" s="25">
        <f>SUM(D13:E13)</f>
        <v>1</v>
      </c>
      <c r="H13" s="48"/>
    </row>
    <row r="14" spans="1:8" ht="15" customHeight="1">
      <c r="A14" s="336"/>
      <c r="B14" s="341"/>
      <c r="C14" s="26">
        <f>'planilha orçamentária'!I18</f>
        <v>9017.619999999999</v>
      </c>
      <c r="D14" s="27">
        <f>D13*C14</f>
        <v>9017.619999999999</v>
      </c>
      <c r="E14" s="27">
        <f>E13*C14</f>
        <v>0</v>
      </c>
      <c r="F14" s="27">
        <f>ROUND(SUM(D14:E14),2)</f>
        <v>9017.6200000000008</v>
      </c>
      <c r="H14" s="48"/>
    </row>
    <row r="15" spans="1:8" ht="12.6" customHeight="1">
      <c r="A15" s="337" t="str">
        <f>'planilha orçamentária'!A21</f>
        <v>3.0</v>
      </c>
      <c r="B15" s="333" t="s">
        <v>24</v>
      </c>
      <c r="C15" s="22">
        <f>C16/$C$28</f>
        <v>2.9629008370326147E-2</v>
      </c>
      <c r="D15" s="22">
        <v>1</v>
      </c>
      <c r="E15" s="22"/>
      <c r="F15" s="22">
        <f>SUM(D15:E15)</f>
        <v>1</v>
      </c>
    </row>
    <row r="16" spans="1:8" ht="14.25" customHeight="1">
      <c r="A16" s="337"/>
      <c r="B16" s="334"/>
      <c r="C16" s="23">
        <f>'planilha orçamentária'!I21</f>
        <v>2381.0600000000004</v>
      </c>
      <c r="D16" s="23">
        <f>D15*C16</f>
        <v>2381.0600000000004</v>
      </c>
      <c r="E16" s="23">
        <f>E15*C16</f>
        <v>0</v>
      </c>
      <c r="F16" s="23">
        <f>ROUND(SUM(D16:E16),2)</f>
        <v>2381.06</v>
      </c>
      <c r="H16" s="48"/>
    </row>
    <row r="17" spans="1:9" ht="14.25" customHeight="1">
      <c r="A17" s="337" t="str">
        <f>'planilha orçamentária'!A26</f>
        <v>4.0</v>
      </c>
      <c r="B17" s="333" t="s">
        <v>177</v>
      </c>
      <c r="C17" s="22">
        <f>C18/$C$28</f>
        <v>3.4449791606678042E-2</v>
      </c>
      <c r="D17" s="22"/>
      <c r="E17" s="22">
        <v>1</v>
      </c>
      <c r="F17" s="22">
        <f>SUM(D17:E17)</f>
        <v>1</v>
      </c>
      <c r="H17" s="48"/>
    </row>
    <row r="18" spans="1:9" ht="14.25" customHeight="1">
      <c r="A18" s="337"/>
      <c r="B18" s="334"/>
      <c r="C18" s="23">
        <f>'planilha orçamentária'!I26</f>
        <v>2768.4700000000003</v>
      </c>
      <c r="D18" s="23">
        <f>D17*C18</f>
        <v>0</v>
      </c>
      <c r="E18" s="23">
        <f>C18*E17</f>
        <v>2768.4700000000003</v>
      </c>
      <c r="F18" s="23">
        <f>ROUND(SUM(D18:E18),2)</f>
        <v>2768.47</v>
      </c>
      <c r="H18" s="48"/>
    </row>
    <row r="19" spans="1:9" ht="13.5" customHeight="1">
      <c r="A19" s="337" t="s">
        <v>28</v>
      </c>
      <c r="B19" s="333" t="s">
        <v>33</v>
      </c>
      <c r="C19" s="22">
        <f>C20/C28</f>
        <v>3.2739664763871086E-2</v>
      </c>
      <c r="D19" s="22"/>
      <c r="E19" s="22">
        <v>1</v>
      </c>
      <c r="F19" s="22">
        <f>SUM(D19:E19)</f>
        <v>1</v>
      </c>
      <c r="H19" s="48"/>
    </row>
    <row r="20" spans="1:9" ht="18" customHeight="1">
      <c r="A20" s="337"/>
      <c r="B20" s="334"/>
      <c r="C20" s="23">
        <f>'planilha orçamentária'!I30</f>
        <v>2631.04</v>
      </c>
      <c r="D20" s="23">
        <f>D19*C20</f>
        <v>0</v>
      </c>
      <c r="E20" s="23">
        <f>E19*C20</f>
        <v>2631.04</v>
      </c>
      <c r="F20" s="23">
        <f>ROUND(SUM(D20:E20),2)</f>
        <v>2631.04</v>
      </c>
      <c r="H20" s="48"/>
    </row>
    <row r="21" spans="1:9" ht="18" customHeight="1">
      <c r="A21" s="335" t="s">
        <v>32</v>
      </c>
      <c r="B21" s="333" t="s">
        <v>42</v>
      </c>
      <c r="C21" s="22">
        <f>C22/C28</f>
        <v>0.18845752108633806</v>
      </c>
      <c r="D21" s="22">
        <v>1</v>
      </c>
      <c r="E21" s="22"/>
      <c r="F21" s="22">
        <f>SUM(D21:E21)</f>
        <v>1</v>
      </c>
      <c r="H21" s="48"/>
    </row>
    <row r="22" spans="1:9" ht="18" customHeight="1">
      <c r="A22" s="336"/>
      <c r="B22" s="334"/>
      <c r="C22" s="23">
        <f>'planilha orçamentária'!I36</f>
        <v>15144.91</v>
      </c>
      <c r="D22" s="23">
        <f>D21*C22</f>
        <v>15144.91</v>
      </c>
      <c r="E22" s="23">
        <f>E21*C22</f>
        <v>0</v>
      </c>
      <c r="F22" s="23">
        <f>ROUND(SUM(D22:E22),2)</f>
        <v>15144.91</v>
      </c>
      <c r="H22" s="48"/>
    </row>
    <row r="23" spans="1:9" ht="15" customHeight="1">
      <c r="A23" s="337" t="str">
        <f>'planilha orçamentária'!A45</f>
        <v>7.0</v>
      </c>
      <c r="B23" s="333" t="s">
        <v>52</v>
      </c>
      <c r="C23" s="28">
        <f>C24/C28</f>
        <v>0.48262061664115308</v>
      </c>
      <c r="D23" s="28"/>
      <c r="E23" s="24">
        <v>1</v>
      </c>
      <c r="F23" s="28">
        <f>SUM(D23:E23)</f>
        <v>1</v>
      </c>
      <c r="H23" s="48"/>
    </row>
    <row r="24" spans="1:9" ht="15" customHeight="1">
      <c r="A24" s="337"/>
      <c r="B24" s="342"/>
      <c r="C24" s="23">
        <f>'planilha orçamentária'!I45</f>
        <v>38784.58</v>
      </c>
      <c r="D24" s="27">
        <f>D23*C24</f>
        <v>0</v>
      </c>
      <c r="E24" s="29">
        <f>E23*C24</f>
        <v>38784.58</v>
      </c>
      <c r="F24" s="27">
        <f>ROUND(SUM(D24:E24),2)</f>
        <v>38784.58</v>
      </c>
      <c r="H24" s="48"/>
    </row>
    <row r="25" spans="1:9" ht="15" customHeight="1">
      <c r="A25" s="338" t="str">
        <f>'planilha orçamentária'!A54</f>
        <v>8.0</v>
      </c>
      <c r="B25" s="343" t="s">
        <v>57</v>
      </c>
      <c r="C25" s="30">
        <f>C26/C28</f>
        <v>5.8949166065847158E-2</v>
      </c>
      <c r="D25" s="28"/>
      <c r="E25" s="28">
        <v>1</v>
      </c>
      <c r="F25" s="24">
        <f>SUM(D25:E25)</f>
        <v>1</v>
      </c>
      <c r="H25" s="48"/>
    </row>
    <row r="26" spans="1:9" ht="15" customHeight="1">
      <c r="A26" s="339"/>
      <c r="B26" s="344"/>
      <c r="C26" s="31">
        <f>'planilha orçamentária'!I54</f>
        <v>4737.3</v>
      </c>
      <c r="D26" s="27">
        <f>D25*C26</f>
        <v>0</v>
      </c>
      <c r="E26" s="27">
        <f>E25*C26</f>
        <v>4737.3</v>
      </c>
      <c r="F26" s="29">
        <f>ROUND(SUM(D26:E26),2)</f>
        <v>4737.3</v>
      </c>
      <c r="H26" s="48"/>
    </row>
    <row r="27" spans="1:9" ht="15">
      <c r="A27" s="331" t="s">
        <v>7</v>
      </c>
      <c r="B27" s="331"/>
      <c r="C27" s="32">
        <f>C11+C13+C15+C17+C19+C23+C25+C21</f>
        <v>0.99999999999999989</v>
      </c>
      <c r="D27" s="33">
        <f>D28/C28</f>
        <v>0.39124076092245058</v>
      </c>
      <c r="E27" s="32">
        <f>E28/C28</f>
        <v>0.60875923907754947</v>
      </c>
      <c r="F27" s="34">
        <f>SUM(D27:E27)</f>
        <v>1</v>
      </c>
    </row>
    <row r="28" spans="1:9" ht="15">
      <c r="A28" s="332"/>
      <c r="B28" s="332"/>
      <c r="C28" s="35">
        <f>C12+C14+C16+C18+C20+C24+C26+C22</f>
        <v>80362.460000000006</v>
      </c>
      <c r="D28" s="35">
        <f>D16+D12+D20+D18+D24+D26+D14+D22</f>
        <v>31441.07</v>
      </c>
      <c r="E28" s="35">
        <f>+E24+E20+E18++E16+E26+E14</f>
        <v>48921.390000000007</v>
      </c>
      <c r="F28" s="36">
        <f>F24+F20+F18+F16+F12+F26+F14+F22</f>
        <v>80362.460000000006</v>
      </c>
      <c r="I28" s="48"/>
    </row>
    <row r="29" spans="1:9" ht="15">
      <c r="A29" s="37"/>
      <c r="B29" s="38"/>
      <c r="C29" s="39"/>
      <c r="D29" s="40"/>
      <c r="E29" s="40"/>
      <c r="F29" s="40"/>
    </row>
    <row r="30" spans="1:9" ht="15">
      <c r="A30" s="203" t="str">
        <f>'memória de cálculo'!A59:C59</f>
        <v>ARAÇUAI, 16 DE FEVEREIRO DE 2023.</v>
      </c>
      <c r="B30" s="203"/>
      <c r="C30" s="41"/>
      <c r="D30" s="42"/>
      <c r="E30" s="42"/>
      <c r="F30" s="42"/>
    </row>
    <row r="31" spans="1:9" ht="42.75" customHeight="1">
      <c r="A31" s="43"/>
      <c r="B31" s="44" t="s">
        <v>116</v>
      </c>
      <c r="C31" s="43"/>
      <c r="D31" s="43"/>
      <c r="E31" s="43"/>
      <c r="F31" s="43"/>
    </row>
    <row r="32" spans="1:9" ht="30.75" customHeight="1">
      <c r="A32" s="43"/>
      <c r="B32" s="45" t="s">
        <v>60</v>
      </c>
      <c r="C32" s="278" t="s">
        <v>107</v>
      </c>
      <c r="D32" s="278"/>
      <c r="E32" s="278"/>
      <c r="F32" s="43"/>
    </row>
    <row r="33" spans="1:8" ht="15">
      <c r="A33" s="43"/>
      <c r="B33" s="46" t="s">
        <v>117</v>
      </c>
      <c r="C33" s="279" t="s">
        <v>108</v>
      </c>
      <c r="D33" s="279"/>
      <c r="E33" s="279"/>
      <c r="F33" s="47"/>
    </row>
    <row r="34" spans="1:8" ht="15">
      <c r="A34" s="43"/>
      <c r="B34" s="7"/>
      <c r="C34" s="274"/>
      <c r="D34" s="274"/>
      <c r="E34" s="274"/>
      <c r="F34" s="43"/>
    </row>
    <row r="35" spans="1:8">
      <c r="A35" s="8"/>
      <c r="C35" s="8"/>
      <c r="D35" s="8"/>
      <c r="E35" s="8"/>
      <c r="F35" s="8"/>
    </row>
    <row r="36" spans="1:8">
      <c r="H36" s="48"/>
    </row>
    <row r="37" spans="1:8">
      <c r="H37" s="48"/>
    </row>
  </sheetData>
  <mergeCells count="28">
    <mergeCell ref="A3:F3"/>
    <mergeCell ref="A4:E4"/>
    <mergeCell ref="A5:C5"/>
    <mergeCell ref="D5:E5"/>
    <mergeCell ref="A6:C6"/>
    <mergeCell ref="F5:F6"/>
    <mergeCell ref="C32:E32"/>
    <mergeCell ref="C33:E33"/>
    <mergeCell ref="C34:E34"/>
    <mergeCell ref="A11:A12"/>
    <mergeCell ref="A13:A14"/>
    <mergeCell ref="A15:A16"/>
    <mergeCell ref="A17:A18"/>
    <mergeCell ref="A19:A20"/>
    <mergeCell ref="A23:A24"/>
    <mergeCell ref="A25:A26"/>
    <mergeCell ref="B11:B12"/>
    <mergeCell ref="B13:B14"/>
    <mergeCell ref="B23:B24"/>
    <mergeCell ref="B25:B26"/>
    <mergeCell ref="A7:C7"/>
    <mergeCell ref="A9:B9"/>
    <mergeCell ref="A27:B28"/>
    <mergeCell ref="B15:B16"/>
    <mergeCell ref="B17:B18"/>
    <mergeCell ref="B19:B20"/>
    <mergeCell ref="A21:A22"/>
    <mergeCell ref="B21:B22"/>
  </mergeCells>
  <printOptions horizontalCentered="1"/>
  <pageMargins left="0.39370078740157499" right="0.23622047244094499" top="0.23622047244094499" bottom="0.23622047244094499" header="0.31496062992126" footer="0.31496062992126"/>
  <pageSetup paperSize="9" scale="88" orientation="landscape" horizontalDpi="360" verticalDpi="360" r:id="rId1"/>
  <rowBreaks count="1" manualBreakCount="1">
    <brk id="3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7"/>
  <sheetViews>
    <sheetView workbookViewId="0">
      <selection sqref="A1:G1"/>
    </sheetView>
  </sheetViews>
  <sheetFormatPr defaultRowHeight="12.75"/>
  <cols>
    <col min="1" max="1" width="14" style="206" customWidth="1"/>
    <col min="2" max="2" width="14.7109375" style="206" customWidth="1"/>
    <col min="3" max="3" width="46.7109375" style="206" customWidth="1"/>
    <col min="4" max="4" width="11.5703125" style="206" customWidth="1"/>
    <col min="5" max="5" width="8.85546875" style="206" customWidth="1"/>
    <col min="6" max="6" width="13.42578125" style="206" customWidth="1"/>
    <col min="7" max="7" width="9.42578125" style="206" customWidth="1"/>
    <col min="8" max="16384" width="9.140625" style="206"/>
  </cols>
  <sheetData>
    <row r="1" spans="1:7" ht="69" customHeight="1">
      <c r="A1" s="353"/>
      <c r="B1" s="354"/>
      <c r="C1" s="354"/>
      <c r="D1" s="354"/>
      <c r="E1" s="354"/>
      <c r="F1" s="354"/>
      <c r="G1" s="355"/>
    </row>
    <row r="2" spans="1:7" ht="25.5" customHeight="1">
      <c r="A2" s="356" t="s">
        <v>208</v>
      </c>
      <c r="B2" s="356"/>
      <c r="C2" s="356"/>
      <c r="D2" s="356"/>
      <c r="E2" s="356"/>
      <c r="F2" s="356"/>
      <c r="G2" s="356"/>
    </row>
    <row r="3" spans="1:7" ht="18" customHeight="1">
      <c r="A3" s="357" t="str">
        <f>'memória de cálculo'!A5:F5</f>
        <v>OBRA: REFORMA ESF ENTRE BAIRROS</v>
      </c>
      <c r="B3" s="357"/>
      <c r="C3" s="357"/>
      <c r="D3" s="357"/>
      <c r="E3" s="357"/>
      <c r="F3" s="357"/>
      <c r="G3" s="357"/>
    </row>
    <row r="4" spans="1:7" ht="57.75" customHeight="1">
      <c r="A4" s="358" t="str">
        <f>'memória de cálculo'!A6:D6</f>
        <v>LOCAL: RUA UBERABA, S/N ARRAIAL- ARAÇUAÍ</v>
      </c>
      <c r="B4" s="358"/>
      <c r="C4" s="358"/>
      <c r="D4" s="358"/>
      <c r="E4" s="359" t="s">
        <v>209</v>
      </c>
      <c r="F4" s="359"/>
      <c r="G4" s="359"/>
    </row>
    <row r="5" spans="1:7" ht="15" customHeight="1">
      <c r="A5" s="207" t="s">
        <v>2</v>
      </c>
      <c r="B5" s="208" t="s">
        <v>3</v>
      </c>
      <c r="C5" s="209" t="s">
        <v>4</v>
      </c>
      <c r="D5" s="207" t="s">
        <v>153</v>
      </c>
      <c r="E5" s="207" t="s">
        <v>210</v>
      </c>
      <c r="F5" s="210" t="s">
        <v>211</v>
      </c>
      <c r="G5" s="211"/>
    </row>
    <row r="6" spans="1:7" ht="30" customHeight="1">
      <c r="A6" s="80" t="s">
        <v>212</v>
      </c>
      <c r="B6" s="231" t="s">
        <v>213</v>
      </c>
      <c r="C6" s="230" t="s">
        <v>241</v>
      </c>
      <c r="D6" s="231" t="s">
        <v>153</v>
      </c>
      <c r="E6" s="80"/>
      <c r="F6" s="80"/>
      <c r="G6" s="231">
        <f>SUM(G7:G9)</f>
        <v>426.06</v>
      </c>
    </row>
    <row r="7" spans="1:7" ht="60" customHeight="1">
      <c r="A7" s="232" t="s">
        <v>176</v>
      </c>
      <c r="B7" s="232" t="s">
        <v>246</v>
      </c>
      <c r="C7" s="237" t="s">
        <v>247</v>
      </c>
      <c r="D7" s="234" t="s">
        <v>219</v>
      </c>
      <c r="E7" s="235">
        <v>1</v>
      </c>
      <c r="F7" s="236">
        <v>297.69</v>
      </c>
      <c r="G7" s="228">
        <f>E7*F7</f>
        <v>297.69</v>
      </c>
    </row>
    <row r="8" spans="1:7" ht="60" customHeight="1">
      <c r="A8" s="232" t="s">
        <v>11</v>
      </c>
      <c r="B8" s="232" t="s">
        <v>242</v>
      </c>
      <c r="C8" s="233" t="s">
        <v>243</v>
      </c>
      <c r="D8" s="234" t="s">
        <v>214</v>
      </c>
      <c r="E8" s="235">
        <v>3</v>
      </c>
      <c r="F8" s="236">
        <v>17.87</v>
      </c>
      <c r="G8" s="228">
        <f>E8*F8</f>
        <v>53.61</v>
      </c>
    </row>
    <row r="9" spans="1:7" ht="65.099999999999994" customHeight="1">
      <c r="A9" s="232" t="s">
        <v>11</v>
      </c>
      <c r="B9" s="232" t="s">
        <v>244</v>
      </c>
      <c r="C9" s="233" t="s">
        <v>245</v>
      </c>
      <c r="D9" s="234" t="s">
        <v>214</v>
      </c>
      <c r="E9" s="235">
        <v>3</v>
      </c>
      <c r="F9" s="236">
        <v>24.92</v>
      </c>
      <c r="G9" s="228">
        <f t="shared" ref="G9" si="0">E9*F9</f>
        <v>74.760000000000005</v>
      </c>
    </row>
    <row r="10" spans="1:7" ht="60" customHeight="1">
      <c r="A10" s="80" t="s">
        <v>212</v>
      </c>
      <c r="B10" s="231" t="s">
        <v>240</v>
      </c>
      <c r="C10" s="230" t="s">
        <v>216</v>
      </c>
      <c r="D10" s="231" t="s">
        <v>153</v>
      </c>
      <c r="E10" s="80"/>
      <c r="F10" s="80"/>
      <c r="G10" s="231">
        <f>SUM(G11:G15)</f>
        <v>391.73200000000003</v>
      </c>
    </row>
    <row r="11" spans="1:7" ht="60" customHeight="1">
      <c r="A11" s="224"/>
      <c r="B11" s="224" t="s">
        <v>218</v>
      </c>
      <c r="C11" s="225" t="s">
        <v>217</v>
      </c>
      <c r="D11" s="226" t="s">
        <v>194</v>
      </c>
      <c r="E11" s="227">
        <v>30.9</v>
      </c>
      <c r="F11" s="228">
        <v>4.4800000000000004</v>
      </c>
      <c r="G11" s="228">
        <f>E11*F11</f>
        <v>138.43200000000002</v>
      </c>
    </row>
    <row r="12" spans="1:7" ht="30" customHeight="1">
      <c r="A12" s="224"/>
      <c r="B12" s="224" t="s">
        <v>223</v>
      </c>
      <c r="C12" s="225" t="s">
        <v>224</v>
      </c>
      <c r="D12" s="226" t="s">
        <v>219</v>
      </c>
      <c r="E12" s="227">
        <v>1</v>
      </c>
      <c r="F12" s="228">
        <v>8.23</v>
      </c>
      <c r="G12" s="228">
        <f>E12*F12</f>
        <v>8.23</v>
      </c>
    </row>
    <row r="13" spans="1:7" ht="60">
      <c r="A13" s="224"/>
      <c r="B13" s="224" t="s">
        <v>227</v>
      </c>
      <c r="C13" s="225" t="s">
        <v>226</v>
      </c>
      <c r="D13" s="226" t="s">
        <v>219</v>
      </c>
      <c r="E13" s="227">
        <v>1</v>
      </c>
      <c r="F13" s="228">
        <v>34.369999999999997</v>
      </c>
      <c r="G13" s="228">
        <f t="shared" ref="G13:G15" si="1">E13*F13</f>
        <v>34.369999999999997</v>
      </c>
    </row>
    <row r="14" spans="1:7" ht="36">
      <c r="A14" s="224"/>
      <c r="B14" s="224" t="s">
        <v>221</v>
      </c>
      <c r="C14" s="225" t="s">
        <v>220</v>
      </c>
      <c r="D14" s="226" t="s">
        <v>194</v>
      </c>
      <c r="E14" s="227">
        <v>10</v>
      </c>
      <c r="F14" s="228">
        <v>18.89</v>
      </c>
      <c r="G14" s="228">
        <f t="shared" si="1"/>
        <v>188.9</v>
      </c>
    </row>
    <row r="15" spans="1:7" ht="48">
      <c r="A15" s="224"/>
      <c r="B15" s="224" t="s">
        <v>222</v>
      </c>
      <c r="C15" s="225" t="s">
        <v>225</v>
      </c>
      <c r="D15" s="226" t="s">
        <v>194</v>
      </c>
      <c r="E15" s="227">
        <v>10</v>
      </c>
      <c r="F15" s="228">
        <v>2.1800000000000002</v>
      </c>
      <c r="G15" s="228">
        <f t="shared" si="1"/>
        <v>21.8</v>
      </c>
    </row>
    <row r="16" spans="1:7">
      <c r="A16" s="212"/>
      <c r="B16" s="213"/>
      <c r="C16" s="213"/>
      <c r="D16" s="213"/>
      <c r="E16" s="213"/>
      <c r="F16" s="213"/>
      <c r="G16" s="214"/>
    </row>
    <row r="17" spans="1:7">
      <c r="A17" s="212"/>
      <c r="B17" s="213"/>
      <c r="C17" s="213"/>
      <c r="D17" s="213"/>
      <c r="E17" s="213"/>
      <c r="F17" s="213"/>
      <c r="G17" s="214"/>
    </row>
    <row r="18" spans="1:7" ht="14.25">
      <c r="A18" s="212"/>
      <c r="B18" s="215" t="s">
        <v>215</v>
      </c>
      <c r="C18" s="216" t="s">
        <v>305</v>
      </c>
      <c r="D18" s="213"/>
      <c r="E18" s="213"/>
      <c r="F18" s="213"/>
      <c r="G18" s="214"/>
    </row>
    <row r="19" spans="1:7" ht="14.25">
      <c r="A19" s="212"/>
      <c r="B19" s="215"/>
      <c r="C19" s="216"/>
      <c r="D19" s="213"/>
      <c r="E19" s="213"/>
      <c r="F19" s="213"/>
      <c r="G19" s="214"/>
    </row>
    <row r="20" spans="1:7" ht="14.25">
      <c r="A20" s="212"/>
      <c r="B20" s="215"/>
      <c r="C20" s="216"/>
      <c r="D20" s="213"/>
      <c r="E20" s="213"/>
      <c r="F20" s="213"/>
      <c r="G20" s="214"/>
    </row>
    <row r="21" spans="1:7" ht="15">
      <c r="A21" s="212"/>
      <c r="B21" s="217"/>
      <c r="C21" s="218" t="s">
        <v>116</v>
      </c>
      <c r="D21" s="213"/>
      <c r="E21" s="213"/>
      <c r="F21" s="213"/>
      <c r="G21" s="214"/>
    </row>
    <row r="22" spans="1:7" ht="15">
      <c r="A22" s="212"/>
      <c r="B22" s="217"/>
      <c r="C22" s="219" t="s">
        <v>60</v>
      </c>
      <c r="D22" s="213"/>
      <c r="E22" s="213"/>
      <c r="F22" s="213"/>
      <c r="G22" s="214"/>
    </row>
    <row r="23" spans="1:7" ht="15">
      <c r="A23" s="212"/>
      <c r="B23" s="217"/>
      <c r="C23" s="220" t="s">
        <v>117</v>
      </c>
      <c r="D23" s="213"/>
      <c r="E23" s="213"/>
      <c r="F23" s="213"/>
      <c r="G23" s="214"/>
    </row>
    <row r="24" spans="1:7">
      <c r="A24" s="212"/>
      <c r="B24" s="213"/>
      <c r="C24" s="213"/>
      <c r="D24" s="213"/>
      <c r="E24" s="213"/>
      <c r="F24" s="213"/>
      <c r="G24" s="214"/>
    </row>
    <row r="25" spans="1:7">
      <c r="A25" s="212"/>
      <c r="B25" s="213"/>
      <c r="C25" s="213"/>
      <c r="D25" s="213"/>
      <c r="E25" s="213"/>
      <c r="F25" s="213"/>
      <c r="G25" s="214"/>
    </row>
    <row r="26" spans="1:7">
      <c r="A26" s="212"/>
      <c r="B26" s="213"/>
      <c r="C26" s="213"/>
      <c r="D26" s="213"/>
      <c r="E26" s="213"/>
      <c r="F26" s="213"/>
      <c r="G26" s="214"/>
    </row>
    <row r="27" spans="1:7">
      <c r="A27" s="221"/>
      <c r="B27" s="222"/>
      <c r="C27" s="222"/>
      <c r="D27" s="222"/>
      <c r="E27" s="222"/>
      <c r="F27" s="222"/>
      <c r="G27" s="223"/>
    </row>
  </sheetData>
  <mergeCells count="5">
    <mergeCell ref="A1:G1"/>
    <mergeCell ref="A2:G2"/>
    <mergeCell ref="A3:G3"/>
    <mergeCell ref="A4:D4"/>
    <mergeCell ref="E4:G4"/>
  </mergeCells>
  <pageMargins left="0.511811024" right="0.511811024" top="0.78740157499999996" bottom="0.78740157499999996" header="0.31496062000000002" footer="0.31496062000000002"/>
  <pageSetup paperSize="9" scale="79" fitToHeight="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workbookViewId="0">
      <selection activeCell="J2" sqref="J2"/>
    </sheetView>
  </sheetViews>
  <sheetFormatPr defaultRowHeight="12.75"/>
  <cols>
    <col min="1" max="1" width="11" customWidth="1"/>
    <col min="2" max="2" width="17.5703125" customWidth="1"/>
    <col min="3" max="3" width="39.140625" customWidth="1"/>
    <col min="4" max="4" width="9.85546875" customWidth="1"/>
    <col min="6" max="6" width="10.42578125" customWidth="1"/>
    <col min="8" max="8" width="16.28515625" customWidth="1"/>
  </cols>
  <sheetData>
    <row r="1" spans="1:8" ht="87.75" customHeight="1">
      <c r="A1" s="360"/>
      <c r="B1" s="361"/>
      <c r="C1" s="361"/>
      <c r="D1" s="361"/>
      <c r="E1" s="361"/>
      <c r="F1" s="361"/>
      <c r="G1" s="361"/>
      <c r="H1" s="362"/>
    </row>
    <row r="2" spans="1:8" ht="15">
      <c r="A2" s="363" t="s">
        <v>133</v>
      </c>
      <c r="B2" s="364"/>
      <c r="C2" s="364"/>
      <c r="D2" s="364"/>
      <c r="E2" s="364"/>
      <c r="F2" s="364"/>
      <c r="G2" s="364"/>
      <c r="H2" s="365"/>
    </row>
    <row r="3" spans="1:8" ht="14.25">
      <c r="A3" s="366" t="str">
        <f>'memória de cálculo'!$A$5:$F$5</f>
        <v>OBRA: REFORMA ESF ENTRE BAIRROS</v>
      </c>
      <c r="B3" s="367"/>
      <c r="C3" s="367"/>
      <c r="D3" s="367"/>
      <c r="E3" s="367"/>
      <c r="F3" s="367"/>
      <c r="G3" s="367"/>
      <c r="H3" s="368"/>
    </row>
    <row r="4" spans="1:8" ht="14.25">
      <c r="A4" s="369" t="str">
        <f>'memória de cálculo'!$A$6:$D$6</f>
        <v>LOCAL: RUA UBERABA, S/N ARRAIAL- ARAÇUAÍ</v>
      </c>
      <c r="B4" s="370"/>
      <c r="C4" s="370"/>
      <c r="D4" s="370"/>
      <c r="E4" s="370"/>
      <c r="F4" s="370"/>
      <c r="G4" s="370"/>
      <c r="H4" s="371"/>
    </row>
    <row r="5" spans="1:8" ht="15">
      <c r="A5" s="160" t="s">
        <v>134</v>
      </c>
      <c r="B5" s="161" t="s">
        <v>135</v>
      </c>
      <c r="C5" s="372" t="s">
        <v>136</v>
      </c>
      <c r="D5" s="372"/>
      <c r="E5" s="372" t="s">
        <v>137</v>
      </c>
      <c r="F5" s="372"/>
      <c r="G5" s="372" t="s">
        <v>138</v>
      </c>
      <c r="H5" s="373"/>
    </row>
    <row r="6" spans="1:8" ht="15">
      <c r="A6" s="162" t="s">
        <v>139</v>
      </c>
      <c r="B6" s="163" t="s">
        <v>140</v>
      </c>
      <c r="C6" s="374" t="s">
        <v>141</v>
      </c>
      <c r="D6" s="374"/>
      <c r="E6" s="375" t="s">
        <v>142</v>
      </c>
      <c r="F6" s="375"/>
      <c r="G6" s="376"/>
      <c r="H6" s="377"/>
    </row>
    <row r="7" spans="1:8" ht="15">
      <c r="A7" s="162" t="s">
        <v>143</v>
      </c>
      <c r="B7" s="163" t="s">
        <v>144</v>
      </c>
      <c r="C7" s="374" t="s">
        <v>145</v>
      </c>
      <c r="D7" s="374"/>
      <c r="E7" s="375" t="s">
        <v>146</v>
      </c>
      <c r="F7" s="375"/>
      <c r="G7" s="378" t="s">
        <v>147</v>
      </c>
      <c r="H7" s="377"/>
    </row>
    <row r="8" spans="1:8" ht="15">
      <c r="A8" s="162" t="s">
        <v>148</v>
      </c>
      <c r="B8" s="163" t="s">
        <v>149</v>
      </c>
      <c r="C8" s="374" t="s">
        <v>150</v>
      </c>
      <c r="D8" s="374"/>
      <c r="E8" s="375" t="s">
        <v>151</v>
      </c>
      <c r="F8" s="375"/>
      <c r="G8" s="378" t="s">
        <v>152</v>
      </c>
      <c r="H8" s="377"/>
    </row>
    <row r="9" spans="1:8" ht="15">
      <c r="A9" s="379"/>
      <c r="B9" s="380"/>
      <c r="C9" s="380"/>
      <c r="D9" s="380"/>
      <c r="E9" s="380"/>
      <c r="F9" s="380"/>
      <c r="G9" s="380"/>
      <c r="H9" s="381"/>
    </row>
    <row r="10" spans="1:8" ht="15">
      <c r="A10" s="160" t="s">
        <v>2</v>
      </c>
      <c r="B10" s="166" t="s">
        <v>3</v>
      </c>
      <c r="C10" s="161" t="s">
        <v>4</v>
      </c>
      <c r="D10" s="166" t="s">
        <v>153</v>
      </c>
      <c r="E10" s="382"/>
      <c r="F10" s="382"/>
      <c r="G10" s="382"/>
      <c r="H10" s="383"/>
    </row>
    <row r="11" spans="1:8" ht="45">
      <c r="A11" s="160" t="s">
        <v>129</v>
      </c>
      <c r="B11" s="167" t="s">
        <v>154</v>
      </c>
      <c r="C11" s="168" t="s">
        <v>131</v>
      </c>
      <c r="D11" s="167" t="s">
        <v>153</v>
      </c>
      <c r="E11" s="384">
        <f>(E13+E14+E15)/3</f>
        <v>234.36999999999998</v>
      </c>
      <c r="F11" s="384"/>
      <c r="G11" s="385" t="s">
        <v>155</v>
      </c>
      <c r="H11" s="386"/>
    </row>
    <row r="12" spans="1:8" ht="15">
      <c r="A12" s="164"/>
      <c r="B12" s="165" t="s">
        <v>156</v>
      </c>
      <c r="C12" s="169" t="s">
        <v>157</v>
      </c>
      <c r="D12" s="169"/>
      <c r="E12" s="380" t="s">
        <v>133</v>
      </c>
      <c r="F12" s="380"/>
      <c r="G12" s="380" t="s">
        <v>158</v>
      </c>
      <c r="H12" s="381"/>
    </row>
    <row r="13" spans="1:8" ht="15">
      <c r="A13" s="164"/>
      <c r="B13" s="170" t="s">
        <v>139</v>
      </c>
      <c r="C13" s="171" t="s">
        <v>141</v>
      </c>
      <c r="D13" s="172" t="s">
        <v>159</v>
      </c>
      <c r="E13" s="387">
        <v>161.91</v>
      </c>
      <c r="F13" s="387"/>
      <c r="G13" s="388" t="s">
        <v>175</v>
      </c>
      <c r="H13" s="389"/>
    </row>
    <row r="14" spans="1:8" ht="15">
      <c r="A14" s="164"/>
      <c r="B14" s="170" t="s">
        <v>143</v>
      </c>
      <c r="C14" s="171" t="s">
        <v>145</v>
      </c>
      <c r="D14" s="172" t="s">
        <v>159</v>
      </c>
      <c r="E14" s="387">
        <v>180</v>
      </c>
      <c r="F14" s="387"/>
      <c r="G14" s="388" t="s">
        <v>160</v>
      </c>
      <c r="H14" s="389"/>
    </row>
    <row r="15" spans="1:8" ht="15">
      <c r="A15" s="164"/>
      <c r="B15" s="170" t="s">
        <v>148</v>
      </c>
      <c r="C15" s="173" t="s">
        <v>150</v>
      </c>
      <c r="D15" s="170" t="s">
        <v>159</v>
      </c>
      <c r="E15" s="387">
        <v>361.2</v>
      </c>
      <c r="F15" s="387"/>
      <c r="G15" s="388" t="s">
        <v>160</v>
      </c>
      <c r="H15" s="389"/>
    </row>
    <row r="16" spans="1:8" ht="15">
      <c r="A16" s="174"/>
      <c r="B16" s="175"/>
      <c r="C16" s="175"/>
      <c r="D16" s="175"/>
      <c r="E16" s="175"/>
      <c r="F16" s="175"/>
      <c r="G16" s="175"/>
      <c r="H16" s="176"/>
    </row>
    <row r="17" spans="1:8" ht="15">
      <c r="A17" s="174"/>
      <c r="B17" s="175"/>
      <c r="C17" s="175"/>
      <c r="D17" s="175"/>
      <c r="E17" s="175"/>
      <c r="F17" s="175"/>
      <c r="G17" s="175"/>
      <c r="H17" s="177"/>
    </row>
    <row r="18" spans="1:8" ht="15">
      <c r="A18" s="174"/>
      <c r="B18" s="175"/>
      <c r="C18" s="175"/>
      <c r="D18" s="175"/>
      <c r="E18" s="175"/>
      <c r="F18" s="175"/>
      <c r="G18" s="175"/>
      <c r="H18" s="177"/>
    </row>
    <row r="19" spans="1:8" ht="15">
      <c r="A19" s="174"/>
      <c r="B19" s="392" t="s">
        <v>161</v>
      </c>
      <c r="C19" s="392"/>
      <c r="D19" s="178"/>
      <c r="E19" s="391" t="s">
        <v>161</v>
      </c>
      <c r="F19" s="393"/>
      <c r="G19" s="393"/>
      <c r="H19" s="179"/>
    </row>
    <row r="20" spans="1:8" ht="15">
      <c r="A20" s="174"/>
      <c r="B20" s="390" t="s">
        <v>162</v>
      </c>
      <c r="C20" s="390"/>
      <c r="D20" s="180"/>
      <c r="E20" s="391"/>
      <c r="F20" s="391"/>
      <c r="G20" s="391"/>
      <c r="H20" s="179"/>
    </row>
    <row r="21" spans="1:8" ht="15">
      <c r="A21" s="174"/>
      <c r="B21" s="392" t="s">
        <v>163</v>
      </c>
      <c r="C21" s="392"/>
      <c r="D21" s="178"/>
      <c r="E21" s="178"/>
      <c r="F21" s="178"/>
      <c r="G21" s="178"/>
      <c r="H21" s="176"/>
    </row>
    <row r="22" spans="1:8">
      <c r="A22" s="181"/>
      <c r="H22" s="182"/>
    </row>
    <row r="23" spans="1:8">
      <c r="A23" s="181"/>
      <c r="H23" s="182"/>
    </row>
    <row r="24" spans="1:8">
      <c r="A24" s="181"/>
      <c r="H24" s="182"/>
    </row>
    <row r="25" spans="1:8">
      <c r="A25" s="181"/>
      <c r="H25" s="182"/>
    </row>
    <row r="26" spans="1:8">
      <c r="A26" s="181"/>
      <c r="H26" s="182"/>
    </row>
    <row r="27" spans="1:8" ht="13.5" thickBot="1">
      <c r="A27" s="183"/>
      <c r="B27" s="184"/>
      <c r="C27" s="184"/>
      <c r="D27" s="184"/>
      <c r="E27" s="184"/>
      <c r="F27" s="184"/>
      <c r="G27" s="184"/>
      <c r="H27" s="185"/>
    </row>
  </sheetData>
  <mergeCells count="34">
    <mergeCell ref="B20:C20"/>
    <mergeCell ref="E20:G20"/>
    <mergeCell ref="B21:C21"/>
    <mergeCell ref="E14:F14"/>
    <mergeCell ref="G14:H14"/>
    <mergeCell ref="E15:F15"/>
    <mergeCell ref="G15:H15"/>
    <mergeCell ref="B19:C19"/>
    <mergeCell ref="E19:G19"/>
    <mergeCell ref="E11:F11"/>
    <mergeCell ref="G11:H11"/>
    <mergeCell ref="E12:F12"/>
    <mergeCell ref="G12:H12"/>
    <mergeCell ref="E13:F13"/>
    <mergeCell ref="G13:H13"/>
    <mergeCell ref="C8:D8"/>
    <mergeCell ref="E8:F8"/>
    <mergeCell ref="G8:H8"/>
    <mergeCell ref="A9:H9"/>
    <mergeCell ref="E10:F10"/>
    <mergeCell ref="G10:H10"/>
    <mergeCell ref="C6:D6"/>
    <mergeCell ref="E6:F6"/>
    <mergeCell ref="G6:H6"/>
    <mergeCell ref="C7:D7"/>
    <mergeCell ref="E7:F7"/>
    <mergeCell ref="G7:H7"/>
    <mergeCell ref="A1:H1"/>
    <mergeCell ref="A2:H2"/>
    <mergeCell ref="A3:H3"/>
    <mergeCell ref="A4:H4"/>
    <mergeCell ref="C5:D5"/>
    <mergeCell ref="E5:F5"/>
    <mergeCell ref="G5:H5"/>
  </mergeCells>
  <hyperlinks>
    <hyperlink ref="G7" r:id="rId1"/>
    <hyperlink ref="G8" r:id="rId2"/>
  </hyperlinks>
  <pageMargins left="0.511811024" right="0.511811024" top="0.78740157499999996" bottom="0.78740157499999996" header="0.31496062000000002" footer="0.31496062000000002"/>
  <pageSetup paperSize="9" scale="76" orientation="portrait" horizontalDpi="0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memória de cálculo</vt:lpstr>
      <vt:lpstr>planilha orçamentária</vt:lpstr>
      <vt:lpstr>BDI</vt:lpstr>
      <vt:lpstr>CRON</vt:lpstr>
      <vt:lpstr>COMPOSIÇÃO</vt:lpstr>
      <vt:lpstr>Cotação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Izaura</cp:lastModifiedBy>
  <cp:lastPrinted>2023-02-16T12:09:50Z</cp:lastPrinted>
  <dcterms:created xsi:type="dcterms:W3CDTF">2010-03-02T12:32:00Z</dcterms:created>
  <dcterms:modified xsi:type="dcterms:W3CDTF">2023-02-16T12:10:19Z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2226AD9296944EEFA2BD3F7ED9A369D1</vt:lpwstr>
  </property>
  <property fmtid="{D5CDD505-2E9C-101B-9397-08002B2CF9AE}" pid="3" name="KSOProductBuildVer">
    <vt:lpwstr>1046-11.2.0.11440</vt:lpwstr>
  </property>
</Properties>
</file>